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Users\shteynikov\Desktop\Рабочие документы\Презентации и материалы\2016.11.18_НТС Роснедра нояб, 2016\Приложения\"/>
    </mc:Choice>
  </mc:AlternateContent>
  <bookViews>
    <workbookView xWindow="0" yWindow="0" windowWidth="19200" windowHeight="12180" tabRatio="150"/>
  </bookViews>
  <sheets>
    <sheet name="1" sheetId="1" r:id="rId1"/>
    <sheet name="Лист1" sheetId="2" r:id="rId2"/>
  </sheets>
  <definedNames>
    <definedName name="_xlnm.Print_Area" localSheetId="0">'1'!$F$1:$P$62</definedName>
  </definedNames>
  <calcPr calcId="152511" refMode="R1C1"/>
</workbook>
</file>

<file path=xl/calcChain.xml><?xml version="1.0" encoding="utf-8"?>
<calcChain xmlns="http://schemas.openxmlformats.org/spreadsheetml/2006/main">
  <c r="K27" i="1" l="1"/>
  <c r="K30" i="1"/>
  <c r="K39" i="1"/>
  <c r="K33" i="1"/>
  <c r="K36" i="1" l="1"/>
  <c r="K24" i="1" l="1"/>
  <c r="K25" i="1"/>
  <c r="K26" i="1"/>
</calcChain>
</file>

<file path=xl/sharedStrings.xml><?xml version="1.0" encoding="utf-8"?>
<sst xmlns="http://schemas.openxmlformats.org/spreadsheetml/2006/main" count="186" uniqueCount="127">
  <si>
    <t>Исполнитель</t>
  </si>
  <si>
    <t>Наименование объекта</t>
  </si>
  <si>
    <t>Сроки проведения работ (год, кв.)</t>
  </si>
  <si>
    <t>Окончание</t>
  </si>
  <si>
    <t>Всего:</t>
  </si>
  <si>
    <t xml:space="preserve">Начало </t>
  </si>
  <si>
    <t>2017  I</t>
  </si>
  <si>
    <t>2019  IV</t>
  </si>
  <si>
    <t>2018  IV</t>
  </si>
  <si>
    <t>№№</t>
  </si>
  <si>
    <t xml:space="preserve">Предельный объем финансового обеспечения на 2017 год, в тыс.руб </t>
  </si>
  <si>
    <t xml:space="preserve">Краткое содержание
технического (геологического) задания на 2017 год
Показатель объема работы
</t>
  </si>
  <si>
    <t>Проведение в 2017-2019 годах региональных геолого-съемочных работ масштаба 1:200000 на группу листов в пределах Республики Саха (Якутия)</t>
  </si>
  <si>
    <t xml:space="preserve">Плановый объем финансового обеспечения на 2018 год, в тыс.руб </t>
  </si>
  <si>
    <t xml:space="preserve">Плановый объем финансового обеспечения на 2019 год, в тыс.руб </t>
  </si>
  <si>
    <t>Прирост среднемасштабной геологической изученности 77000 кв.км. (в т.ч. по объектам ДФО  –  30 800 кв. км (40%)</t>
  </si>
  <si>
    <t xml:space="preserve">1.  Региональные геолого-геофизические и геолого-съемочные работы,  в т. ч:   </t>
  </si>
  <si>
    <t>1.1.1.  Проведение работ по сводному и обзорному геологическому картографированию на территории суши Российской Федерации</t>
  </si>
  <si>
    <t>1.1.2.  Проведение работ по сводному и обзорному геологическому картографированию на континентальном шельфе Российской Федерации, в Арктике, Антарктике, в Мировом океане и на архипелаге Шпицберген</t>
  </si>
  <si>
    <t>1.1.3.  Проведение работ по геологическому картографированию масштаба 1:1000000 на территории суши Российской Федерации</t>
  </si>
  <si>
    <t>1.1.4.  Проведение работ по геологическому картографированию масштаба 1:1000000 на континентальном шельфе Российской Федерации, в Арктике, Антарктике, в Мировом океане и на архипелаге Шпицберген</t>
  </si>
  <si>
    <t>1.1.5.  Проведение региональных геолого-съемочных работ масштаба 1:200000 на территории суши Российской Федерации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</si>
  <si>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</si>
  <si>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</si>
  <si>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</si>
  <si>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</si>
  <si>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</si>
  <si>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</si>
  <si>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</si>
  <si>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</si>
  <si>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 xml:space="preserve">Проведение в 2017-2019 годах региональных геолого-съемочных работ масштаба 1:200000 на группу листов в пределах Северо-Западного и Центрального ФО </t>
  </si>
  <si>
    <t>1.1.6.  Проведение региональных геолого-съемочных работ масштаба 1:200000 на континентальном шельфе Российской Федерации, в Арктике, Антарктике, в Мировом океане и на архипелаге Шпицберген</t>
  </si>
  <si>
    <t>Отчеты (квартальные) о проведении работ по сводному и обзорному геологическому картографированию  - 4 ед.</t>
  </si>
  <si>
    <t>Геологическое доизучение и оценка минерально-сырьевого потенциала недр архипелага Шпицберген (северная часть Земли Веделя Ярлсберга)</t>
  </si>
  <si>
    <t>ФГБУ "ВНИИ-океангеология"</t>
  </si>
  <si>
    <t>1.2. Создание государственной сети опорных геолого-геофизических профилей, параметрических и сверхглубоких скважин</t>
  </si>
  <si>
    <t>1.3.  Проведение специальных гравиметрических работ</t>
  </si>
  <si>
    <t>ФГБУ "ВСЕГЕИ"</t>
  </si>
  <si>
    <t>Отчеты о проведении работ по сводному и обзорному геологическому картографированию  - 4 ед.</t>
  </si>
  <si>
    <t>Проведение в 2017-2019 годах региональных геолого-съемочных работ масштаба 1:200000 на группу листов в пределах Уральского  и Приволжского ФО</t>
  </si>
  <si>
    <t>Проведение в 2017-2019 годы региональных геолого-съемочных работ масштаба 1:200000 на группу листов в пределах Южного и Северо-Кавказского ФО</t>
  </si>
  <si>
    <t>Геолого-геофизическое изучение и оценка минерально-сырьевого потенциала недр Антарктиды и ее окраинных морей в составе 61 РАЭ, 62 РАЭ и 63 РАЭ, составление сводных карт геологического содержания масштаба 1:1000 000 − 1:2500 000 центрального сектора Восточной Антарктиды (Район ледника Денмана (Земля Королевы Мэри).</t>
  </si>
  <si>
    <t>Создание комплекта современной геологической основы масштаба 1:1000000 листов U-49,50,51,52 (хребет Гаккеля) и морской части листов  U-45-48 (о. Комсомолец)</t>
  </si>
  <si>
    <t xml:space="preserve">Актуализация геологической карты России масштаба 1:2500000; создание сводной прогнозно-геохимической основы территории Российской федерации масштаба 1:2500000, создание полимасштабной геолого-картографической модели Приполярной зоны  Российской Федерации  и прилегающих акваторий </t>
  </si>
  <si>
    <t>2017  IV</t>
  </si>
  <si>
    <t>Отчеты о проведении работ по сводному и обзорному геологическому картографированию  - 8 ед.</t>
  </si>
  <si>
    <t>Создание и подготовка к изданию комплектов государственных геологических карт масштаба 1:1000 000; создание комплектов геохимических основ Госгеолкарты-1000/3 по группе листов  территории Российской Федерации, 2-3 этапы</t>
  </si>
  <si>
    <t>Создание  комплектов государственных геологических карт масштаба 1:1000 000, создание комплектов геохимических основ Госгеолкарты-1000/3 по группе листов  территории Российской Федерации, 1-3 этапы</t>
  </si>
  <si>
    <t>Прирост среднемасштабной государственной гравиметрической изученности территории России 8450 кв.км.</t>
  </si>
  <si>
    <t>Гравиметрическая съемка и подготовка к изданию Государственных гравиметрических карт масштаба 1:200 000 на территории Дальневосточного и Сибирского федеральных округов в 2017-2019  г.г.</t>
  </si>
  <si>
    <t>Проведение в 2017-2019 годах региональных геолого-съемочных работ масштаба 1:200000 на группу листов в пределах Дальневосточного ФО (Южный  районы)</t>
  </si>
  <si>
    <t>Проведение в 2017-2019 годах региональных геолого-съемочных работ масштаба 1:200000 на группу листов в пределах Дальневосточного ФО (Северо-Восточные районы)</t>
  </si>
  <si>
    <t xml:space="preserve"> 1) Создание геофизической модели земной коры путем выполнения гравиметрической съемки масштаба 1:200 000 на площади 8450 кв. км в пределах: Алдано-Становой, Таймырской, Камчатско-Курильской и Западно-Сибирской металлогенической провинций. 
2) Составление и подготовка к изданию в электронном виде листов Государственной гравиметрической карты масштаба 1:200 000 на основе обработки полевых материалов 2016 г. и ретроспективных данных по отдельным листам по территории Амурской области, Республики Саха (Якутия), Республики Алтай, Республике Тыва, Хабаровского края, Красноярского края и Чукотского автономного округа (44 листа).
3). Оценка качества ретроспективных (до 2000 г.) Государственных гравиметрических съемок масштаба 1:200 000 с целью повышения достоверности гравиметрической основы для ГДП-200 в Красноярском крае, Иркутской области, Республике Бурятия, Забайкальском крае (Сибирский федеральный округ) с созданием полистной (по номенклатурным листам) электронной таблицы. Подготовка предложений по доизучению ранее заснятых Государственной гравиметрической съемкой масштаба 1:200 000 площадей. 
</t>
  </si>
  <si>
    <t>Создание государственной сети опорных геолого-геофизических профилей, параметрических и сверхглубоких скважин на территории Дальневосточного и Сибирского федеральных округов в 2017-2019 гг.</t>
  </si>
  <si>
    <t xml:space="preserve">1) Создание системы сводных геофизических разрезов и предварительной геолого-геофизической модели (масштаб 1:1 000 000) по Восточному участку опорного геолого-геофизического профиля 1-СБ (Забайкальский и Байкало-Патомский фрагменты) на основе обработки по единым графам полевых и ретроспективных геофизических материалов.
2) Создание опорного геолого-геофизического профиля 8-ДВ путем проведения полевых геофизических работ и экспресс-обработки полевых материалов: МОВ-ОГТ-2Д - 470 тыс. пог. М, ГСЗ - 670 тыс. пог. м, электроразведки АМТЗ, МТЗ и ГМТЗ - 450 тыс. пог. м; создание системы геофизических разрезов (масштаб 1:1 000 000) на основе обработки полевых материалов 2016 г. и ретроспективных данных.
3) Строительство Забайкальской параметрической скважины глубиной 4 000 м (1 этап от 0 до 900 м).
4) Актуализация, редактирование и подготовка к изданию комплекта международной тектонической карты Арктики масштаба 1:5 000 000 (TeMAr); создание геолого-геофизических моделей строения дальневосточной области перехода континент-океан (2-й этап).
5) Разработка предложений по изучению глубинного строения Российской Федерации как элемента разрабатываемых государственных программ.
</t>
  </si>
  <si>
    <t>Прирост государственной сети опорных геолого-геофизических профилей на территории России и ее континентальном 
шельфе – 470 тыс. метров погонных; параметрического бурения – 900 м.</t>
  </si>
  <si>
    <t>Прирост мелкомасштабной геологической изученности территории России  и ее континентального шельфа – 0,67 %</t>
  </si>
  <si>
    <t xml:space="preserve">Создание комплекта современной геологической основы масштаба 1:1000000: - 1 этап - полевые работы, предварительные карты геологического содержания м-ба 1:1000 000 морской части листов  U-45-48 (о. Комсомолец): геологической карты плиоцен-четвертичных образований, и схем масштаба 1:2500 000: геоморфологической и литологической поверхности дна акватории;                                                   - 3 этап - комплект современной геологической основы масштаба 1:1 000 000 листов U-49,50,51,52 (хребет Гаккеля), аатериалы, обосновывающие оценку углеводородного потенциала осадочного чехла с учетом новых сейсмических данных. </t>
  </si>
  <si>
    <t>2 этап - полевые работы, предварительные карты: геологическая и геоморфологическая района северной части Земли Веделя Ярлсберга масштаба 1:100 000, геолого-литологическая схема четвертичных отложений масштаба 1:25000, предварительная оценка проявлений полезных ископаемых северной части Земли Веделя Ярлсберга.</t>
  </si>
  <si>
    <t>Создание,  актуализация и подготовка  к изданию  сводных и обзорных карт геологического содержания территории России и прилегающих акваторий</t>
  </si>
  <si>
    <t>Прирост мелкомасштабной геологической изученности территории России  и ее континентального шельфа – 5,32 %</t>
  </si>
  <si>
    <t xml:space="preserve">Общая стоимость работ
(тыс. руб.) </t>
  </si>
  <si>
    <t>Переходящие обязательства</t>
  </si>
  <si>
    <t>ВНИИОкеангеология</t>
  </si>
  <si>
    <t xml:space="preserve">2017-2018  Северо-Западного и Центрального ФО </t>
  </si>
  <si>
    <t xml:space="preserve">2017-2019 Северо-Западного и Центрального ФО </t>
  </si>
  <si>
    <t xml:space="preserve"> 2017-2018  Уральского  и Приволжского ФО</t>
  </si>
  <si>
    <t xml:space="preserve"> 2017-2019 Уральского  и Приволжского ФО</t>
  </si>
  <si>
    <t xml:space="preserve"> 2017-2018  годы  Южного и Северо-Кавказского ФО</t>
  </si>
  <si>
    <t xml:space="preserve"> 2017-2019 годы  Южного и Северо-Кавказского ФО</t>
  </si>
  <si>
    <t xml:space="preserve"> 2017-2018 годах Центрально-Сибирского округа</t>
  </si>
  <si>
    <t xml:space="preserve"> 2017-2019 г Центрально-Сибирского округа</t>
  </si>
  <si>
    <t>2017-2018 Республика Саха (Якутия)</t>
  </si>
  <si>
    <t>2017-2019  Республика Саха (Якутия)</t>
  </si>
  <si>
    <t xml:space="preserve"> 2017-2018  Дальневосточного ФО за исключением территории Республики Саха (Якутия)</t>
  </si>
  <si>
    <t xml:space="preserve">2017-2019  Дальневосточного ФО (Северо-Восточные районы) </t>
  </si>
  <si>
    <t xml:space="preserve">2017-2019  Дальневосточного ФО (Южные  районы) </t>
  </si>
  <si>
    <t>Республика Саха (Якутия)</t>
  </si>
  <si>
    <t>Южный и Северо-Кавказский ФО</t>
  </si>
  <si>
    <t>Дальневосточный ФО</t>
  </si>
  <si>
    <t xml:space="preserve">Северо-Западный и Центральный ФО </t>
  </si>
  <si>
    <t>Уральский  и Приволжский ФО</t>
  </si>
  <si>
    <t xml:space="preserve">Проведение в 2017  году региональных геолого-съемочных работ масштаба 1:200000 на группу листов в пределах Северо-Западного и Центрального ФО </t>
  </si>
  <si>
    <t>Проведение в 2017 году региональных геолого-съемочных работ масштаба 1:200000 на группу листов в пределах Уральского  и Приволжского ФО</t>
  </si>
  <si>
    <t>Проведение в 2017 году региональных геолого-съемочных работ масштаба 1:200000 на группу листов в пределах Южного и Северо-Кавказского ФО</t>
  </si>
  <si>
    <t>Проведение в 2017 году региональных геолого-съемочных работ масштаба 1:200000 на группу листов в пределах Республики Саха (Якутия)</t>
  </si>
  <si>
    <t>Проведение в 2017 году региональных геолого-съемочных работ масштаба 1:200000 на группу листов в пределах Дальневосточного ФО за исключением территории Республики Саха (Якутия)</t>
  </si>
  <si>
    <t>Проведение в 2017-2019 годах региональных геолого-съемочных работ масштаба 1:200000 на группу листов в пределах Сибирского федерального округа</t>
  </si>
  <si>
    <t>Сибирский ФО</t>
  </si>
  <si>
    <t>Проведение в 2017 году региональных геолого-съемочных работ масштаба 1:200000 на группу листов в пределах Сибирского федерального округа</t>
  </si>
  <si>
    <t>1.1.  Региональные геолого-съемочные и геофизические работы:</t>
  </si>
  <si>
    <t xml:space="preserve">Полевые работы, предварительные геолого-геофизические материалы по результатам изучения и оценки минерально-сырьевого потенциала недр Антарктиды и её окраинных морей: (северо-западная часть моря Уэдделла; Земля Королевы Мэри, холмы Бангер; Земля Вильгельма II) в составе 63 РАЭ –1 этап;  (море Содружества; Земля Принцессы Елизаветы Земля Королевы Мэри, холмы Бангер, Земля Мак-Робертсона и Земля Принцессы Елизаветы) в составе 62 РАЭ – 2 этап. 
Геолого-геофизические материалы по результатам изучения и оценки минерально-сырьевого потенциала недр Антарктиды и ее окраинных морей (восточная часть моря Уэдделла, Земля Принцессы Елизаветы, острова Рёуэр; Земля Принцессы Елизаветы, восточная часть; Земля Мак-Робертсона и Земля Принцессы Елизаветы) в составе 61 РАЭ – 3 этап. 
Сводные карты геологического содержания масштаба 1:1000000–1:2500000 центрального сектора Восточной Антарктиды (район ледника Денмана (Земля Королевы Мэри) – 3 этап. 
</t>
  </si>
  <si>
    <t>1.1.4.1</t>
  </si>
  <si>
    <t>1.1.3.1</t>
  </si>
  <si>
    <t>1.1.3.2</t>
  </si>
  <si>
    <t>1.1.3.3</t>
  </si>
  <si>
    <t>1.1.3.4</t>
  </si>
  <si>
    <t>1.1.1.1</t>
  </si>
  <si>
    <t>1.1.1.2</t>
  </si>
  <si>
    <t>1.1.1.3</t>
  </si>
  <si>
    <t>1.1.2.1</t>
  </si>
  <si>
    <t>1.1.5.9</t>
  </si>
  <si>
    <t>1.1.5.10</t>
  </si>
  <si>
    <t>1.1.5.11</t>
  </si>
  <si>
    <t>1.1.5.12</t>
  </si>
  <si>
    <t>1.1.5.13</t>
  </si>
  <si>
    <t>1.1.6.1</t>
  </si>
  <si>
    <r>
      <rPr>
        <b/>
        <sz val="10"/>
        <rFont val="Times New Roman"/>
        <family val="1"/>
        <charset val="204"/>
      </rPr>
      <t>Актуализация  карт геологического содержания   масштаба 1:2 500 000 Росии и прилегающих акваторий -  3 этап:</t>
    </r>
    <r>
      <rPr>
        <sz val="10"/>
        <rFont val="Times New Roman"/>
        <family val="1"/>
        <charset val="204"/>
      </rPr>
      <t xml:space="preserve">  Актуализированная цифровая геологическая карта России и  прилегающих акваторий м-ба 1:2500 000 по материалам Госгеолкарты-1000 третьего поколения, завершенным по состоянию на 01.09.2017 г.;   схемы межсерийной корреляции стратиграфических подразделений;  актуализированная карта уникальных геологических объектов м-ба 1:2500 000; актуализированная космогеологическая карта России м-ба 1:2500 000.                                                                                                                       
</t>
    </r>
    <r>
      <rPr>
        <b/>
        <sz val="10"/>
        <rFont val="Times New Roman"/>
        <family val="1"/>
        <charset val="204"/>
      </rPr>
      <t xml:space="preserve">Сводная прогнозно-геохимическая карта территории Российской Федерации м-ба 1:2500 000 в цифровом виде  в составе 4-х  тематических слоев - 3 этап.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 xml:space="preserve">Создание сводной полимасштабной геолого-картографической модели Приполярной зоны Российской Федерации и прилегающих акваторий - 3 этап: </t>
    </r>
    <r>
      <rPr>
        <sz val="10"/>
        <rFont val="Times New Roman"/>
        <family val="1"/>
        <charset val="204"/>
      </rPr>
      <t xml:space="preserve"> Бесшовная геологическая карта масштаба 1:1 000 000  (листы Q-39, 42-49; R-39-40, 42-49; S-36-49; T-37-49; U-36-49; V-1-2, 36-60 и севернее, включая территорию, прилегающую к Северному полюсу); сводная схема структурно-геологического районирования; модель геологического развития Приполярной зоны РФ и прилегающих акваторий;  дополненный комплект увязанных сейсмических профилей МОВ ОГТ и геолого-геофизических разрезов в цифровом виде с глубинными структурными картами  по основным отражающим горизонтам;  модель рифтогенеза на шельфе морей Лаптевых и Восточно-Сибирского; Атлас  геологических структур Российской Арктики  и прилегающих акваторий  для  обоснования ВГКШ РФ  в Северном Ледовитом океане; Атлас геоморфологических и пространственных данных в СЛО в цифровом виде.</t>
    </r>
  </si>
  <si>
    <r>
      <rPr>
        <b/>
        <sz val="10"/>
        <rFont val="Times New Roman"/>
        <family val="1"/>
        <charset val="204"/>
      </rPr>
      <t>Создание, актуализация и подготовка к изданию  карт геологического содержания территории  России и прилегающих акваторий м-ба 1:2 500 000 - 1 этап:</t>
    </r>
    <r>
      <rPr>
        <sz val="10"/>
        <rFont val="Times New Roman"/>
        <family val="1"/>
        <charset val="204"/>
      </rPr>
      <t xml:space="preserve">  Актуализированная  карта четвертичных образований территории Российской Федерации м-ба 1:2 500 000 по материалам Госгеолкарты-1000/3, завершенным в 2016 г., полевые  работы,  уточненные данные  по стратиграфии четвертичных образований  Нижневолжского региона;
Актуализированные  легенды   и схемы минерагенического районирования  для подготовки  к изданию прогнозно-минерагенической  карты  территории Российской Федерации и ее континентального шельфа м-ба 1:2 500 000,    по материалам ГК-1000/3, завершенным до 2017 года; разбракованный по степени перспективности фонд паспортов перспективных геологических участков недр по Дальневосточному ФО, перечень первоочередных объектов для постановки поисковых работ;   установленные закономерности  локализации (комплекс рудоконтролирующих факторов) месторождений полезных ископаемых  остродефицитных и высоколиквидных видов минерального сырья  в пределах минерагенических таксонов Алдано-Становой провинции; 
Предварительная геологическая карта раннего докембрия территории Российской Федерации  м-ба 1:2 500 000  (Восточно -Европейская платформа),  предварительные региональные стратиграфические схемы и схемы корреляции   докембрия  (Европейская часть России), схема тектонического районирования  докембрия территории Российской Федерации. 
</t>
    </r>
    <r>
      <rPr>
        <b/>
        <sz val="10"/>
        <rFont val="Times New Roman"/>
        <family val="1"/>
        <charset val="204"/>
      </rPr>
      <t xml:space="preserve">Создание и актуализация  комплекта сводных и обзорных  геолого-геофизических и металлогенических карт азиатской части РФ и прилегающих акваторий м-бов 1:2500 000 - 1:5000 000,  увязанных  с  картами сопредельных стран - 1 этап: </t>
    </r>
    <r>
      <rPr>
        <sz val="10"/>
        <rFont val="Times New Roman"/>
        <family val="1"/>
        <charset val="204"/>
      </rPr>
      <t xml:space="preserve">Актуализированные  геологическая и тектоническая карты м-ба 1:2500 000 ;  актуализированные макеты тектоно-металлогенических карт м-ба 1:5000 000;  макет карты закономерностей размещения медно-порфировых месторождений м-ба 1:2500 000;  уточненная схема районирования потенциальных полей  (с сейсмическими данными о глубинном строении региона);  схема тектонического районирования Тихоокеанской  материковой окраины Евразии (в пределах России) м-ба 1:5000 000;  Арктический сегмент сводного геотрансекта "Северный Ледовитый океан-Северо-Восток России-Тихий океан; макет тектонической карты Азии  м-ба 1:5000 000;  предварительные   региональные сейсмо-стратиграфическая,  структурно-тектоническая и палеогеографическая основы, схемы корреляции,   схемы сейсмо-фациального районирования, сейсмогеологические временные и глубинные разрезы, опорные геолого-геофизические, лито-геохимические и лито-петрофизические разрезы скважин  по   опорным  возрастным срезам  азиатской части РФ  (Сибирская платформа). 
</t>
    </r>
  </si>
  <si>
    <r>
      <rPr>
        <b/>
        <sz val="10"/>
        <rFont val="Times New Roman"/>
        <family val="1"/>
        <charset val="204"/>
      </rPr>
      <t>Составление комплекта моноэлементных  и полиэлементных геохимических карт    Арктической зоны Российской Федерации масштаба 1:2500000  – 1 этап:</t>
    </r>
    <r>
      <rPr>
        <sz val="10"/>
        <rFont val="Times New Roman"/>
        <family val="1"/>
        <charset val="204"/>
      </rPr>
      <t xml:space="preserve"> Предварительные моно- и полиэлементные геохимические кары   масштаба 1:2500000; макеты геолого-геохимических разрезов основных структур; макет схемы петрогеохимических типов и изотопно-геохронологической специализации магматических пород  Арктической зоны.
</t>
    </r>
    <r>
      <rPr>
        <b/>
        <sz val="10"/>
        <rFont val="Times New Roman"/>
        <family val="1"/>
        <charset val="204"/>
      </rPr>
      <t xml:space="preserve">Мониторинг и дополнение сводной цифровой геолого-картографической основы России  для решения проблем воспроизводства минерально-сырьевой базы федерального уровня – 1 этап:  </t>
    </r>
    <r>
      <rPr>
        <sz val="10"/>
        <rFont val="Times New Roman"/>
        <family val="1"/>
        <charset val="204"/>
      </rPr>
      <t xml:space="preserve"> Актуализированные цифровые геолого-картографические материалы ГИС-Атласа  и ГИС-Пакеты оперативной геологической информации (по состоянию на 01.01.2017г.); Актуализированный на официальном сайте Роснедр   геолого-картографический ресурс (по состоянию на 01.01.2017г.).</t>
    </r>
  </si>
  <si>
    <r>
      <rPr>
        <b/>
        <sz val="10"/>
        <rFont val="Times New Roman"/>
        <family val="1"/>
        <charset val="204"/>
      </rPr>
      <t xml:space="preserve">Создание комплектов государственных геологических карт масштаба 1:1000 000 - 3 этап: Комплекты современной геологической основы масштаба 1:1 000 000 (авторские варианты Госгеолкарты-1000/3) </t>
    </r>
    <r>
      <rPr>
        <sz val="10"/>
        <rFont val="Times New Roman"/>
        <family val="1"/>
        <charset val="204"/>
      </rPr>
      <t xml:space="preserve">листов S-39,40, Р-37, N-39, М-39, Q-49, Т-49 (суша), R-50, О-54, L-53 (акватория), L-54, Р-57; подготовленные к изданию комплекты Государственных геологических карт масштаба 1:1 000 000 третьего поколения листов N-38, P-38, L-37, L-39, R-53, Q-47, Q-54, Q-55, Q-58, P-53;  полевые работы, уточненные данные о геологическом строении и закономерностях размещения полезных ископаемых группы листов, рекомендации по постановке региональных геологосъемочных и поисковых работ на локализованных перспективных площадях, паспорта учета перспективных объектов. Геофизические основы листов S-39,40,L-53(акватория), L-54.
</t>
    </r>
    <r>
      <rPr>
        <b/>
        <sz val="10"/>
        <rFont val="Times New Roman"/>
        <family val="1"/>
        <charset val="204"/>
      </rPr>
      <t xml:space="preserve">Подготовка к изданию  комплектов государственных геологических карт масштаба 1:1000 000 -  2 этап: </t>
    </r>
    <r>
      <rPr>
        <sz val="10"/>
        <rFont val="Times New Roman"/>
        <family val="1"/>
        <charset val="204"/>
      </rPr>
      <t xml:space="preserve">  Подготовленные к изданию комплекты листов R-43, R-44, N-42, N-43;   полевые работы  и  уточненные данные о геологическом строении листа Q-44,  авторские варианты    карт комплектов Госгеолкарты-1000/3, уточненные данные о закономерностях размещения  месторождений полезных ископаемых  листов  Q-44, P-44, P-45, O-44, O-45.
Составление  структурно-геологической основы фундамента Западно-Сибирской плиты и структур ее обрамления для группы листов Госгеолкарты-1000/3 - 2 этап:   Тектоническая схема фундамента  масштаба 1:5 000 000;  схема геодинамических обстановок  масштаба 1:10 000 000;  зональная (матричная) легенда геологической карты фундамента (аналоговая версия представления);   геологическая карта фундамента (аналоговая версия представления); региональные разрезы чехла; схема нефтегазогеологического районирования доюрских образований  масштаба 1:5 000 000; 
</t>
    </r>
    <r>
      <rPr>
        <b/>
        <sz val="10"/>
        <rFont val="Times New Roman"/>
        <family val="1"/>
        <charset val="204"/>
      </rPr>
      <t xml:space="preserve">Составление  сейсмо-стратиграфических и структурно-тектонической  и региоанальной палеогеографической основ для групп листов Госгеолкарты-1000/3 -  2 этап: </t>
    </r>
    <r>
      <rPr>
        <sz val="10"/>
        <rFont val="Times New Roman"/>
        <family val="1"/>
        <charset val="204"/>
      </rPr>
      <t xml:space="preserve"> Сейсмо-стратиграфическая и предварительная  структурно-тектоническая  основы осадочного чехла восточной части Западно-Сибирской плиты для группы листов Госгеолкарты-1000/3 (Q-44, Q-45, P-44, P-45, O-44, O-45);
3 этап: Сейсмо-стратиграфическая, структурно-тектоническая  и региональная палеогеографическая основы  по территории северо-востока Сибирской платформы  для группы листов Госгеолкарты-1000/3 (листы R-50, R-51, R-52, Q-50, Q-51, Q-52);</t>
    </r>
  </si>
  <si>
    <r>
      <rPr>
        <b/>
        <sz val="10"/>
        <rFont val="Times New Roman"/>
        <family val="1"/>
        <charset val="204"/>
      </rPr>
      <t>Создание комплектов геохимических основ Госеолкарты-1000/3 -  3 этап:</t>
    </r>
    <r>
      <rPr>
        <sz val="10"/>
        <rFont val="Times New Roman"/>
        <family val="1"/>
        <charset val="204"/>
      </rPr>
      <t xml:space="preserve"> комплекты ГХО-1000 листов О-41; P-51; Р-60; Q-51; Q-54; R-54–57  в формате ГИС, локализованные   по геохимическим данным перспективные площади,  рекомендации по постановке среднемасштабных геологосъемочных и поисковых работ.
</t>
    </r>
    <r>
      <rPr>
        <b/>
        <sz val="10"/>
        <rFont val="Times New Roman"/>
        <family val="1"/>
        <charset val="204"/>
      </rPr>
      <t>Cоздание дистанционных основ на площади листов Госгеолкарты-1000/3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 - 3 этап: </t>
    </r>
    <r>
      <rPr>
        <sz val="10"/>
        <rFont val="Times New Roman"/>
        <family val="1"/>
        <charset val="204"/>
      </rPr>
      <t xml:space="preserve">  дистанционные основы на площади 10 листов Госгеолкарты-1000/3 (листы Q-46, Q-48, Q-57, Q-1, R-58, R-59, R-60, R-1, S-41, S-42) , включающие:  цифровые многоспектральные дистанционные основы (по данным Landsat 7 ЕТМ+), схемы геолого-структурной интерпретации дистанционных основ,  цифровые модели рельефа  (по данным космических радарных съемок высокого разрешения).
Прирост мелкомасштабной геологической изученности территории России  и ее континентального шельфа – 3,7 % (721,44 тыс.кв.км)</t>
    </r>
  </si>
  <si>
    <r>
      <rPr>
        <b/>
        <sz val="10"/>
        <rFont val="Times New Roman"/>
        <family val="1"/>
        <charset val="204"/>
      </rPr>
      <t xml:space="preserve">Создание комплектов современной геологической основы масштаба 1:1 000 000 листов O-38, S-41,42,  Q-46 , Q-48 , P-52,  R-54, , Q-56,  R-58 -  1 этап: </t>
    </r>
    <r>
      <rPr>
        <sz val="10"/>
        <rFont val="Times New Roman"/>
        <family val="1"/>
        <charset val="204"/>
      </rPr>
      <t xml:space="preserve">предварительные карты комплектов ГК-1000/3 листов О-38, S-41,42, Q-46, Q-48, P-52, R-54, Q-56, R-58 (суша),  полевые работы,   уточненные данные о геологическом строении  группы листов,  предварительные геофизические основы листов O-38, R-58, фрагменты  предварительных бесшовных карт по территории  Дальневосточного   и Каспийского регионов,   и актуализированный фрагмент бесшовных карт Южного региона.     
 </t>
    </r>
    <r>
      <rPr>
        <b/>
        <sz val="10"/>
        <rFont val="Times New Roman"/>
        <family val="1"/>
        <charset val="204"/>
      </rPr>
      <t>Создание комплектов геохимических основ Госгеолкарты-1000/3 - 1 этап:</t>
    </r>
    <r>
      <rPr>
        <sz val="10"/>
        <rFont val="Times New Roman"/>
        <family val="1"/>
        <charset val="204"/>
      </rPr>
      <t xml:space="preserve"> - полевые работы   на площади 150 тыс.кв. км по листам Q-46, Q-48, P-49 (с плотностью опробования  10*10 км )  и на площади 678,1 тыс. кв. км  по листам N-50, 51, 52; M-50, 51, 52 (с опробованием по увязочным маршрутам);  карты фактического материала и вспомогательные карты.  
</t>
    </r>
    <r>
      <rPr>
        <b/>
        <sz val="10"/>
        <rFont val="Times New Roman"/>
        <family val="1"/>
        <charset val="204"/>
      </rPr>
      <t xml:space="preserve">Унификация вновь полученных результатов государственного геологического картирования территории Российской Федерации и ее континентального шельфа масштаба 1:1 000 000 для реализации программы регионального геологического изучения недр  - 1 этап: </t>
    </r>
    <r>
      <rPr>
        <sz val="10"/>
        <rFont val="Times New Roman"/>
        <family val="1"/>
        <charset val="204"/>
      </rPr>
      <t>подготовленные  к широкому использованию  унифицированные   цифровые модели карт, издательские макеты карт, объяснительные записки и твердые копии  изданных  Госгеолкарт-1000/3 листов O-43, P-59, Q-45, R-46, R-47, размещенные в сети Интернет.  
Прирост мелкомасштабной геологической изученности территории России  и ее континентального шельфа – 1,62 % (316,69 тыс.кв.км)</t>
    </r>
  </si>
  <si>
    <r>
      <t xml:space="preserve">ГДП-200 группы листов: 3 этап - полевые работы,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ископаемых, рекомендации по постановке поисковых работ с паспортами на перспективные объекты листов 
</t>
    </r>
    <r>
      <rPr>
        <b/>
        <sz val="10"/>
        <rFont val="Times New Roman"/>
        <family val="1"/>
        <charset val="204"/>
      </rPr>
      <t>Q-35-XII, XVIII (Куола-Панаярвинская площадь), Q-36-XXXII (Большеозерская площадь),R-41- XXV,XXVI,XXVII (Оюско-Янгарейская площадь) ,Q-39-XXXIII, XXXIV (Вымская площадь) .</t>
    </r>
    <r>
      <rPr>
        <sz val="10"/>
        <rFont val="Times New Roman"/>
        <family val="1"/>
        <charset val="204"/>
      </rPr>
      <t xml:space="preserve">
Составление и подготовка к изданию комплектов Госгеолкарты-200/2: 2 этап – подготовленные к изданию и апробированные в НРС комплекты Госгеолкарты-200, уточненная оценка прогнозных ресурсов категории Р3 профильных полезных ископаемых, рекомендации по постановке поисковых работ с паспортами  на перспективные объекты листов  </t>
    </r>
    <r>
      <rPr>
        <b/>
        <sz val="10"/>
        <rFont val="Times New Roman"/>
        <family val="1"/>
        <charset val="204"/>
      </rPr>
      <t>Q-35-XXX,Q-36-XXV,XXVI (Костомукшская площадь), Q-40-XXIX (Вангыро-Сынинская площадь), Q-41-IX,X (Сейдинская площадь),  P-36-XXXIII,XXXIV (Южно-Ладожская площа</t>
    </r>
    <r>
      <rPr>
        <sz val="10"/>
        <rFont val="Times New Roman"/>
        <family val="1"/>
        <charset val="204"/>
      </rPr>
      <t xml:space="preserve">дь); </t>
    </r>
    <r>
      <rPr>
        <b/>
        <sz val="10"/>
        <rFont val="Times New Roman"/>
        <family val="1"/>
        <charset val="204"/>
      </rPr>
      <t>N-37-XVI (Рязань) и N-37-XXII (Скопин).</t>
    </r>
    <r>
      <rPr>
        <sz val="10"/>
        <rFont val="Times New Roman"/>
        <family val="1"/>
        <charset val="204"/>
      </rPr>
      <t xml:space="preserve">
Создание дистанционных основ нового поколения на площади листовГосгеолкарты-200/2, 2 этап - 30 цифровых многоспектральных дистанционныхоснов Госгеолкарты-200/2 (по данным Landsat 8 и КС высокого разрешения); 30 цифровых схем геолого-структурной интерпретации дистанционных основ на площади объектов Госгеолкарт-200/2; 20 цифровых гиперспектральных дистанционных основ на объекты ГСР по горно-складчатым регионам России (по данным ASTER и Ресурс-П); 20 цифровых схем минералов-индикаторов и минеральных ассоциаций рудопроявлений и околорудных зон; 30 цифровых моделей рельефа на площади листов Госгеолкарт-200/2 (по данным космическихрадарных съемок высокого разрешения).
Прирост среднемасштабной геологической изученности  – </t>
    </r>
    <r>
      <rPr>
        <u/>
        <sz val="10"/>
        <rFont val="Times New Roman"/>
        <family val="1"/>
        <charset val="204"/>
      </rPr>
      <t xml:space="preserve">3 410 </t>
    </r>
    <r>
      <rPr>
        <sz val="10"/>
        <rFont val="Times New Roman"/>
        <family val="1"/>
        <charset val="204"/>
      </rPr>
      <t xml:space="preserve"> кв.км  </t>
    </r>
  </si>
  <si>
    <r>
      <t xml:space="preserve">ГДП-200 группы листов: </t>
    </r>
    <r>
      <rPr>
        <b/>
        <sz val="10"/>
        <rFont val="Times New Roman"/>
        <family val="1"/>
        <charset val="204"/>
      </rPr>
      <t xml:space="preserve">N-37-XVII (Спасск-Рязанский), Q-36-VII (Панаярвинская площадь), P-36-XIV с клапоном P-36-XIII (Северо-Янисярвинская площадь), M-37-XI (Бобров), </t>
    </r>
    <r>
      <rPr>
        <sz val="10"/>
        <rFont val="Times New Roman"/>
        <family val="1"/>
        <charset val="204"/>
      </rPr>
      <t>1 этап - полевые работы, предварительные карты геологического содержания, предварительные данные о геологическом строении и закономерностях размещения полезных ископаемых, ГФО-200, ГХО-200.                                                                                                                 
Составление и подготовка к изданию комплектов Госгеолкарты-200/2 листов:</t>
    </r>
    <r>
      <rPr>
        <b/>
        <sz val="10"/>
        <rFont val="Times New Roman"/>
        <family val="1"/>
        <charset val="204"/>
      </rPr>
      <t xml:space="preserve">Р-36-XVII (Онежская площадь),  Р-36-XXII, XXIII (Прионежская площадь),Р-37-IX, XV (Шардозерская площадь),  R-41-XIX (Варнекская площадь),   N-37-XXXIII (Елец), </t>
    </r>
    <r>
      <rPr>
        <sz val="10"/>
        <rFont val="Times New Roman"/>
        <family val="1"/>
        <charset val="204"/>
      </rPr>
      <t>1 этап – предварительные карты комплектов Госгеолкарты-200.                                                                                                                                                                             
Прирост среднемасштабной геологической изученности  –</t>
    </r>
    <r>
      <rPr>
        <u/>
        <sz val="10"/>
        <rFont val="Times New Roman"/>
        <family val="1"/>
        <charset val="204"/>
      </rPr>
      <t xml:space="preserve"> 3 300</t>
    </r>
    <r>
      <rPr>
        <sz val="10"/>
        <rFont val="Times New Roman"/>
        <family val="1"/>
        <charset val="204"/>
      </rPr>
      <t xml:space="preserve">  кв.км  </t>
    </r>
  </si>
  <si>
    <r>
      <t xml:space="preserve">ГДП-200 группы листов:  
3 этап - полевые работы,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ископаемых. Рекомендации по постановке поисковых работ с паспортами на перспективные объекты </t>
    </r>
    <r>
      <rPr>
        <b/>
        <sz val="10"/>
        <rFont val="Times New Roman"/>
        <family val="1"/>
        <charset val="204"/>
      </rPr>
      <t>N-40-XI (Бакальская площадь), N-40-XXXIII (Исянгуловская площадь), P-40-XXXIV (Красновишерская площадь).</t>
    </r>
    <r>
      <rPr>
        <sz val="10"/>
        <rFont val="Times New Roman"/>
        <family val="1"/>
        <charset val="204"/>
      </rPr>
      <t xml:space="preserve">
ГДП-200 и подготовка к изданию комплектов Госгеолкарты-200:  
3 этап  - подготовленные к изданию и апробированные в НРС комплекты Госгеолкарты-200,   уточненная оценка прогнозных ресурсов категории Р3 профильных полезных ископаемых, рекомендации по постановке поисковых работ с паспортами на перспективные объекты листов </t>
    </r>
    <r>
      <rPr>
        <b/>
        <sz val="10"/>
        <rFont val="Times New Roman"/>
        <family val="1"/>
        <charset val="204"/>
      </rPr>
      <t xml:space="preserve">O-40-XXII, XXIII (Кыновская площадь), О-41-I (Серовская площадь). </t>
    </r>
    <r>
      <rPr>
        <sz val="10"/>
        <rFont val="Times New Roman"/>
        <family val="1"/>
        <charset val="204"/>
      </rPr>
      <t xml:space="preserve">
Составление и подготовка к изданию комплектов Госгеолкарты-200, 2 этап – подготовленные к изданию и апробированные в НРС комплекты Госгеолкарты-200,   уточненная оценка прогнозных ресурсов категории Р3 профильных полезных ископаемых, рекомендации по постановке поисковых работ с паспортами на перспективные объекты листов </t>
    </r>
    <r>
      <rPr>
        <b/>
        <sz val="10"/>
        <rFont val="Times New Roman"/>
        <family val="1"/>
        <charset val="204"/>
      </rPr>
      <t>Р-40-VI (Турупьинская площадь),
Q-42-III (Сибилейская площадь).</t>
    </r>
    <r>
      <rPr>
        <sz val="10"/>
        <rFont val="Times New Roman"/>
        <family val="1"/>
        <charset val="204"/>
      </rPr>
      <t xml:space="preserve">
Прирост среднемасштабной геологической изученности  – </t>
    </r>
    <r>
      <rPr>
        <u/>
        <sz val="10"/>
        <rFont val="Times New Roman"/>
        <family val="1"/>
        <charset val="204"/>
      </rPr>
      <t xml:space="preserve">5 358 </t>
    </r>
    <r>
      <rPr>
        <sz val="10"/>
        <rFont val="Times New Roman"/>
        <family val="1"/>
        <charset val="204"/>
      </rPr>
      <t xml:space="preserve"> кв.км  </t>
    </r>
  </si>
  <si>
    <r>
      <t xml:space="preserve">Оценка изученности и геологическое обоснование проведения ГДП-200 листов </t>
    </r>
    <r>
      <rPr>
        <b/>
        <sz val="10"/>
        <rFont val="Times New Roman"/>
        <family val="1"/>
        <charset val="204"/>
      </rPr>
      <t>O-40-XXIX (Шалинская площадь).</t>
    </r>
    <r>
      <rPr>
        <sz val="10"/>
        <rFont val="Times New Roman"/>
        <family val="1"/>
        <charset val="204"/>
      </rPr>
      <t xml:space="preserve">
1 этап -комплект предварительных карт геологического содержания, геологическое обоснование проведения ГДП-200.
ГДП-200 группы листов:
1 этап - полевые работы, предварительные карты геологического содержания, уточненные данные о геологическом строении и минерагении  листов  </t>
    </r>
    <r>
      <rPr>
        <b/>
        <sz val="10"/>
        <rFont val="Times New Roman"/>
        <family val="1"/>
        <charset val="204"/>
      </rPr>
      <t>N-40-X (Ашинская площадь), Р-41-XXV (Ивдельская площадь), О-41-ХIV (Махневская площадь), N-39-XII (Азнакаевская площадь), О-40-ХXVIII (Суксунская площадь)</t>
    </r>
    <r>
      <rPr>
        <sz val="10"/>
        <rFont val="Times New Roman"/>
        <family val="1"/>
        <charset val="204"/>
      </rPr>
      <t xml:space="preserve">.
ГДП-200 и подготовка к изданию комплектов Госгеолкарты-200:
1 этап- предварительные карты геологического содержания, полевые работы, уточненные данные о геологическом строении и минерагении  листа </t>
    </r>
    <r>
      <rPr>
        <b/>
        <sz val="10"/>
        <rFont val="Times New Roman"/>
        <family val="1"/>
        <charset val="204"/>
      </rPr>
      <t>М-40- VIII, (XIV) (Акбулакская площадь).</t>
    </r>
    <r>
      <rPr>
        <sz val="10"/>
        <rFont val="Times New Roman"/>
        <family val="1"/>
        <charset val="204"/>
      </rPr>
      <t xml:space="preserve"> 
2 этап - предварительные карты геологического содержания, полевые работы, уточненные данные о геологическом строении и минерагении листа </t>
    </r>
    <r>
      <rPr>
        <b/>
        <sz val="10"/>
        <rFont val="Times New Roman"/>
        <family val="1"/>
        <charset val="204"/>
      </rPr>
      <t>М-40-IV (Медногорская площадь).</t>
    </r>
    <r>
      <rPr>
        <sz val="10"/>
        <rFont val="Times New Roman"/>
        <family val="1"/>
        <charset val="204"/>
      </rPr>
      <t xml:space="preserve">
Составление и подготовка к изданию комплектов Госгеолкарты-200:1 этап - предварительные карты  комплектов Госгеолкарты-200,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 xml:space="preserve"> О-41-XX (Алапаевская площадь),  Р-40-XXIV (Чистопская площадь), N-41-XV, (XXI) (Октябрьская площадь), R-41-XXX (Усть-Карская площадь).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Подготовка к изданию комплектов Госгеолкарты-200/2 северо-восточных районов Российской Федерации   (для Уральской группы листов).
Прирост среднемасштабной геологической изученности – </t>
    </r>
    <r>
      <rPr>
        <u/>
        <sz val="10"/>
        <rFont val="Times New Roman"/>
        <family val="1"/>
        <charset val="204"/>
      </rPr>
      <t>6 500</t>
    </r>
    <r>
      <rPr>
        <sz val="10"/>
        <rFont val="Times New Roman"/>
        <family val="1"/>
        <charset val="204"/>
      </rPr>
      <t xml:space="preserve"> кв.км  
</t>
    </r>
  </si>
  <si>
    <r>
      <t xml:space="preserve">ГДП-200  группы листов: 
3 этап - полевые работы,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ископаемых, рекомендации по постановке поисковых работ с паспортами на перспективные объекты листа </t>
    </r>
    <r>
      <rPr>
        <b/>
        <sz val="10"/>
        <rFont val="Times New Roman"/>
        <family val="1"/>
        <charset val="204"/>
      </rPr>
      <t>L-37-XXIV (Новоалександровская площадь).</t>
    </r>
    <r>
      <rPr>
        <sz val="10"/>
        <rFont val="Times New Roman"/>
        <family val="1"/>
        <charset val="204"/>
      </rPr>
      <t xml:space="preserve">
ГСР-200 морской части листа </t>
    </r>
    <r>
      <rPr>
        <b/>
        <sz val="10"/>
        <rFont val="Times New Roman"/>
        <family val="1"/>
        <charset val="204"/>
      </rPr>
      <t xml:space="preserve">К-38-VI (Крайновка), </t>
    </r>
    <r>
      <rPr>
        <sz val="10"/>
        <rFont val="Times New Roman"/>
        <family val="1"/>
        <charset val="204"/>
      </rPr>
      <t xml:space="preserve">3 этап -  полевые работы, комплект карт современной геологической основы масштаба 1:200 000 (авторский вариант Госгеолкарты-200).
Составление и подготовка к изданию комплектов Госгеолкарты-200:
 2 этап - подготовленные к изданию и апробированные в НРС комплекты Госгеолкарты-200, уточненная оценка прогнозных ресурсов категории Р3 профильных полезных ископаемых, рекомендации по постановке поисковых работ с паспортами  на перспективные объекты листов  листов: </t>
    </r>
    <r>
      <rPr>
        <b/>
        <sz val="10"/>
        <rFont val="Times New Roman"/>
        <family val="1"/>
        <charset val="204"/>
      </rPr>
      <t>L-38-XXXIII (Архангельская площадь); K-37-X (Подводный каньон Мзымты), K-37-XVI (Абиссаль 16).</t>
    </r>
    <r>
      <rPr>
        <sz val="10"/>
        <rFont val="Times New Roman"/>
        <family val="1"/>
        <charset val="204"/>
      </rPr>
      <t xml:space="preserve">
Прирост среднемасштабной геологической изученности –</t>
    </r>
    <r>
      <rPr>
        <u/>
        <sz val="10"/>
        <rFont val="Times New Roman"/>
        <family val="1"/>
        <charset val="204"/>
      </rPr>
      <t xml:space="preserve"> 2 479</t>
    </r>
    <r>
      <rPr>
        <sz val="10"/>
        <rFont val="Times New Roman"/>
        <family val="1"/>
        <charset val="204"/>
      </rPr>
      <t xml:space="preserve"> кв.км  
</t>
    </r>
  </si>
  <si>
    <r>
      <t xml:space="preserve">ГДП-200 листов:
1 этап - полевые работы, предварительные карты геологического содержания, уточненные  данные о геологическом строении и закономерностях размещения полезных ископаемых листа </t>
    </r>
    <r>
      <rPr>
        <b/>
        <sz val="10"/>
        <rFont val="Times New Roman"/>
        <family val="1"/>
        <charset val="204"/>
      </rPr>
      <t>К-38-III (Прохладненская площадь)</t>
    </r>
    <r>
      <rPr>
        <sz val="10"/>
        <rFont val="Times New Roman"/>
        <family val="1"/>
        <charset val="204"/>
      </rPr>
      <t xml:space="preserve">; 
2 этап - полевые работы, предварительные карты геологического содержания, полевые работы, уточненные  данные о геологическом строении и закономерностях размещения полезных ископаемых листа </t>
    </r>
    <r>
      <rPr>
        <b/>
        <sz val="10"/>
        <rFont val="Times New Roman"/>
        <family val="1"/>
        <charset val="204"/>
      </rPr>
      <t>M-37-XXIV (Вешенская площадь);</t>
    </r>
    <r>
      <rPr>
        <sz val="10"/>
        <rFont val="Times New Roman"/>
        <family val="1"/>
        <charset val="204"/>
      </rPr>
      <t xml:space="preserve">
Геологическая съемка масштаба 1 : 200 000 морской части листов К-39-XIII, XIX и создание геологической основы листа</t>
    </r>
    <r>
      <rPr>
        <b/>
        <sz val="10"/>
        <rFont val="Times New Roman"/>
        <family val="1"/>
        <charset val="204"/>
      </rPr>
      <t xml:space="preserve"> К-39-XIII (Дербентская площадь</t>
    </r>
    <r>
      <rPr>
        <sz val="10"/>
        <rFont val="Times New Roman"/>
        <family val="1"/>
        <charset val="204"/>
      </rPr>
      <t xml:space="preserve">) и создание геологической основы листа K-39-XIII, 1 этап -  полевые работы, предварительные карты геологического содержания.
Прирост среднемасштабной геологической изученности – </t>
    </r>
    <r>
      <rPr>
        <u/>
        <sz val="10"/>
        <rFont val="Times New Roman"/>
        <family val="1"/>
        <charset val="204"/>
      </rPr>
      <t xml:space="preserve">5 500 </t>
    </r>
    <r>
      <rPr>
        <sz val="10"/>
        <rFont val="Times New Roman"/>
        <family val="1"/>
        <charset val="204"/>
      </rPr>
      <t xml:space="preserve">кв.км  </t>
    </r>
  </si>
  <si>
    <r>
      <t>ГДП-200 группы листов:
3 этап - полевые работы,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ископаемых. Рекомендации по постановке поисковых работ с паспортами на перспективные объекты листов</t>
    </r>
    <r>
      <rPr>
        <b/>
        <sz val="10"/>
        <rFont val="Times New Roman"/>
        <family val="1"/>
        <charset val="204"/>
      </rPr>
      <t xml:space="preserve"> М-48-X, M-48-XVI (Таширская площадь), Р-46-XXXIV (Северо-Енисейская площадь).</t>
    </r>
    <r>
      <rPr>
        <sz val="10"/>
        <rFont val="Times New Roman"/>
        <family val="1"/>
        <charset val="204"/>
      </rPr>
      <t xml:space="preserve"> ГФО листов М-48-X, M-48-XVI, ГХО листа Р-46-XXXIV.
Составление и подготовка к изданию комплектов Госгеолкарты-200/2:
2 этап – подготовленные к изданию комплекты, уточненные данные о геологическом строении,  уточненная оценка прогнозных ресурсов категории Р3 профильных полезных ископаемых, рекомендации по постановке поисковых работ с паспортами на перспективные объекты листов </t>
    </r>
    <r>
      <rPr>
        <b/>
        <sz val="10"/>
        <rFont val="Times New Roman"/>
        <family val="1"/>
        <charset val="204"/>
      </rPr>
      <t>N-49-XXXIV (Мохейская площадь), M-46-V (Кызыльская площадь), N-50-XXIV (Могочинская площадь).</t>
    </r>
    <r>
      <rPr>
        <sz val="10"/>
        <rFont val="Times New Roman"/>
        <family val="1"/>
        <charset val="204"/>
      </rPr>
      <t xml:space="preserve">
3 этап - подготовленный к изданию и апробированный в НРС комплект Госгеолкарты-200, уточненная оценка прогнозных ресурсов категории Р3 профильных полезных ископаемых, рекомендации по постановке поисковых работ с паспортами на перспективные объекты листа  N</t>
    </r>
    <r>
      <rPr>
        <b/>
        <sz val="10"/>
        <rFont val="Times New Roman"/>
        <family val="1"/>
        <charset val="204"/>
      </rPr>
      <t>-45-XXI (Прокопьевская площадь).</t>
    </r>
    <r>
      <rPr>
        <sz val="10"/>
        <rFont val="Times New Roman"/>
        <family val="1"/>
        <charset val="204"/>
      </rPr>
      <t xml:space="preserve">
Оценка изученности и геологическое обоснование проведения ГДП-200: 
3 этап - комплект предварительных карт геологического содержания, геологическое обоснование проведения ГДП-200, геохимическая основа листов </t>
    </r>
    <r>
      <rPr>
        <b/>
        <sz val="10"/>
        <rFont val="Times New Roman"/>
        <family val="1"/>
        <charset val="204"/>
      </rPr>
      <t xml:space="preserve">М-45-XXII, XXVIII (площадь Беляши).
</t>
    </r>
    <r>
      <rPr>
        <sz val="10"/>
        <rFont val="Times New Roman"/>
        <family val="1"/>
        <charset val="204"/>
      </rPr>
      <t xml:space="preserve">
Прирост среднемасштабной геологической изученности  -  </t>
    </r>
    <r>
      <rPr>
        <u/>
        <sz val="10"/>
        <rFont val="Times New Roman"/>
        <family val="1"/>
        <charset val="204"/>
      </rPr>
      <t>6 190</t>
    </r>
    <r>
      <rPr>
        <sz val="10"/>
        <rFont val="Times New Roman"/>
        <family val="1"/>
        <charset val="204"/>
      </rPr>
      <t xml:space="preserve"> кв. км</t>
    </r>
  </si>
  <si>
    <r>
      <t xml:space="preserve">Оценка изученности и геологическое обоснование проведения ГДП-200  листов </t>
    </r>
    <r>
      <rPr>
        <b/>
        <sz val="10"/>
        <rFont val="Times New Roman"/>
        <family val="1"/>
        <charset val="204"/>
      </rPr>
      <t>N-45-XXVII (Солтон) и N-45-XXXII (Бийск).</t>
    </r>
    <r>
      <rPr>
        <sz val="10"/>
        <rFont val="Times New Roman"/>
        <family val="1"/>
        <charset val="204"/>
      </rPr>
      <t xml:space="preserve">
2 этап –  полевые работы, карта фактического материала, карты геофизической основы N-45-XXVII (Солтон); предварительные геологические карты, регистрационные карты полезных ископаемых и закономерностей их размещения, карты геохимических основ листов N-45-XXVII (Солтон) и N-45-XXXII (Бийск).
Оценка изученности и геологическое обоснования ГДП-200 листа,1 этап - </t>
    </r>
    <r>
      <rPr>
        <b/>
        <sz val="10"/>
        <rFont val="Times New Roman"/>
        <family val="1"/>
        <charset val="204"/>
      </rPr>
      <t>M-46-XI (Бай-Хаак)</t>
    </r>
    <r>
      <rPr>
        <sz val="10"/>
        <rFont val="Times New Roman"/>
        <family val="1"/>
        <charset val="204"/>
      </rPr>
      <t xml:space="preserve">. Полевые работы, предварительная карта фактов, предварительные карты геологического содержания, предварительные карты геохимической и геофизической основ. 
Геологическая съемка масштаба 1:200 000 листов: 
1 этап - </t>
    </r>
    <r>
      <rPr>
        <b/>
        <sz val="10"/>
        <rFont val="Times New Roman"/>
        <family val="1"/>
        <charset val="204"/>
      </rPr>
      <t xml:space="preserve">S-45-XI,XII (Ленивенская площадь). </t>
    </r>
    <r>
      <rPr>
        <sz val="10"/>
        <rFont val="Times New Roman"/>
        <family val="1"/>
        <charset val="204"/>
      </rPr>
      <t xml:space="preserve">Полевые работы, карта фактав, предварительные карты геологического содержания, новые данные о геологическом строении и закономерностях размещения полезных ископаемых.
2 этап - </t>
    </r>
    <r>
      <rPr>
        <b/>
        <sz val="10"/>
        <rFont val="Times New Roman"/>
        <family val="1"/>
        <charset val="204"/>
      </rPr>
      <t xml:space="preserve">T-48-XXXIV, XXXV, XXXVI (Фаддеевская площадь). </t>
    </r>
    <r>
      <rPr>
        <sz val="10"/>
        <rFont val="Times New Roman"/>
        <family val="1"/>
        <charset val="204"/>
      </rPr>
      <t xml:space="preserve">Полевые работы, карта фактов. Предварительные карты геологического содержания, новые данные о геологическом строении и закономерностях размещения полезных ископаемых. Предварительные карты геохимической основы.
ГДП-200, 1 этап - полевые работы, предварительные карты геологического содержания, 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 xml:space="preserve">O-49-XII (Саталахская площадь), М-50-I (Карымская площадь). </t>
    </r>
    <r>
      <rPr>
        <sz val="10"/>
        <rFont val="Times New Roman"/>
        <family val="1"/>
        <charset val="204"/>
      </rPr>
      <t xml:space="preserve">
2 этап - полевые работы, уточненные карты геологического содержания, 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>N-46-II (Балахтинская площадь), N-45-XXX (Таштыпская площадь).</t>
    </r>
    <r>
      <rPr>
        <sz val="10"/>
        <rFont val="Times New Roman"/>
        <family val="1"/>
        <charset val="204"/>
      </rPr>
      <t xml:space="preserve"> Предварительные карты геохимической основы и апробация геофизической основы листа N-46-II.
ГДП-200 и подготовка и изданию Госгеолкарты-200,
1 этап - листа </t>
    </r>
    <r>
      <rPr>
        <b/>
        <sz val="10"/>
        <rFont val="Times New Roman"/>
        <family val="1"/>
        <charset val="204"/>
      </rPr>
      <t>N-50-XXII (Ксеньевская площадь)</t>
    </r>
    <r>
      <rPr>
        <sz val="10"/>
        <rFont val="Times New Roman"/>
        <family val="1"/>
        <charset val="204"/>
      </rPr>
      <t xml:space="preserve">, 2 этап - </t>
    </r>
    <r>
      <rPr>
        <b/>
        <sz val="10"/>
        <rFont val="Times New Roman"/>
        <family val="1"/>
        <charset val="204"/>
      </rPr>
      <t xml:space="preserve">М-45-IV (Артыбашская площадь), N-47-XXXIII (Пограничная площадь). </t>
    </r>
    <r>
      <rPr>
        <sz val="10"/>
        <rFont val="Times New Roman"/>
        <family val="1"/>
        <charset val="204"/>
      </rPr>
      <t xml:space="preserve">Полевые работы, предварительные карты геологического содержания, уточненные данные о геологическом строении и закономерностях размещения полезных ископаемых. Предварительные карты геофизической и геохимической основ листа N-47-XXXIII.
Составление и подготовка к изданию комплектов Госгеолкарты-200, 1 этап - актуализированные авторские варианты карт комплекта, полевые работы, уточненная оценка прогнозных ресурсов категории Р3 профильных полезных ископаемых листов: </t>
    </r>
    <r>
      <rPr>
        <b/>
        <sz val="10"/>
        <rFont val="Times New Roman"/>
        <family val="1"/>
        <charset val="204"/>
      </rPr>
      <t>N-47-XXXIV, M-47-IV (Сархойская площадь), O-49-XXV (Великандинская площадь), М-50-VII (Агинская площадь), M-46-X (Хову-Аксы).</t>
    </r>
    <r>
      <rPr>
        <sz val="10"/>
        <rFont val="Times New Roman"/>
        <family val="1"/>
        <charset val="204"/>
      </rPr>
      <t xml:space="preserve">
Комплексная аэрогеофизическая съемка, 2 этап - комплексная аэрогеофизическая (аэромагнитная, аэроэлектроразведочная, аэрогамма-спектрометрическая) съемка  масштаба 1:50 000 на площади 25 660 кв.км; предварительные геофизические карты, структурно-тектоническая и прогнозно-минерагенической схемы масштаба 1:200 000 листов </t>
    </r>
    <r>
      <rPr>
        <b/>
        <sz val="10"/>
        <rFont val="Times New Roman"/>
        <family val="1"/>
        <charset val="204"/>
      </rPr>
      <t xml:space="preserve">M-48-X,XI,XVI,XVII (Кяхтинский участок), N-49-XXVI,XXXI,XXXII; M-49-I,II,III,IV,V (Заиграевско-Ингодинский участок); N-50-XXXV, XXXVI, N-51-XXXI (Шилка-Заводской участок).        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
Прирост среднемасштабной геологической изученности  - </t>
    </r>
    <r>
      <rPr>
        <u/>
        <sz val="10"/>
        <rFont val="Times New Roman"/>
        <family val="1"/>
        <charset val="204"/>
      </rPr>
      <t>12 910</t>
    </r>
    <r>
      <rPr>
        <sz val="10"/>
        <rFont val="Times New Roman"/>
        <family val="1"/>
        <charset val="204"/>
      </rPr>
      <t xml:space="preserve"> кв. км</t>
    </r>
  </si>
  <si>
    <r>
      <t>Оценка изученности и геологическое обоснование проведения ГДП-200, 3 этап - комплект предварительных карт геологического содержания, геологическое обоснование проведения ГДП-200, геохимическая и геофизическая основы листов</t>
    </r>
    <r>
      <rPr>
        <b/>
        <sz val="10"/>
        <rFont val="Times New Roman"/>
        <family val="1"/>
        <charset val="204"/>
      </rPr>
      <t xml:space="preserve"> R-54-XXIX, XXX (Перевалочная база Дальстроя).
</t>
    </r>
    <r>
      <rPr>
        <sz val="10"/>
        <rFont val="Times New Roman"/>
        <family val="1"/>
        <charset val="204"/>
      </rPr>
      <t xml:space="preserve">
ГДП-200: 3 этап - полевые работы,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ископаемых. Рекомендации по постановке поисковых работ с паспортами на перспективные объекты листа </t>
    </r>
    <r>
      <rPr>
        <b/>
        <sz val="10"/>
        <rFont val="Times New Roman"/>
        <family val="1"/>
        <charset val="204"/>
      </rPr>
      <t>О-51-XIX (Олдонгсинская площадь).</t>
    </r>
    <r>
      <rPr>
        <sz val="10"/>
        <rFont val="Times New Roman"/>
        <family val="1"/>
        <charset val="204"/>
      </rPr>
      <t xml:space="preserve">
Составление и подготовка к изданию комплектов Госгеолкарты-200/2 - 3 этап - подготовленный к изданию комплект Госгеолкарты-200, рекомендации по постановке поисковых работ с уточненными паспортами на перспективные объекты листов </t>
    </r>
    <r>
      <rPr>
        <b/>
        <sz val="10"/>
        <rFont val="Times New Roman"/>
        <family val="1"/>
        <charset val="204"/>
      </rPr>
      <t>R-53-XX (р. Садах) и R-53-XXI, XXII (р.Джанкы).</t>
    </r>
    <r>
      <rPr>
        <sz val="10"/>
        <rFont val="Times New Roman"/>
        <family val="1"/>
        <charset val="204"/>
      </rPr>
      <t xml:space="preserve">
Прирост среднемасштабной геологической изученности  -  </t>
    </r>
    <r>
      <rPr>
        <u/>
        <sz val="10"/>
        <rFont val="Times New Roman"/>
        <family val="1"/>
        <charset val="204"/>
      </rPr>
      <t>931,4</t>
    </r>
    <r>
      <rPr>
        <sz val="10"/>
        <rFont val="Times New Roman"/>
        <family val="1"/>
        <charset val="204"/>
      </rPr>
      <t xml:space="preserve"> кв. км  </t>
    </r>
  </si>
  <si>
    <r>
      <t xml:space="preserve">Оценка изученности и геологическое обоснование проведения ГДП-200, 1 этап - полевые работы, комплект предварительных карт геологического содержания (геологическая, фактического материала) листов </t>
    </r>
    <r>
      <rPr>
        <b/>
        <sz val="10"/>
        <rFont val="Times New Roman"/>
        <family val="1"/>
        <charset val="204"/>
      </rPr>
      <t>Q-55-XXIX, XXX (Рассошинская площадь).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ГДП-200  группы листов:
1 этап - предварительные карты геологического содержания, полевые работы,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 xml:space="preserve">O-51-X (Верхне-Амгинская площадь), Q- 53-IX,X (Кестерская площадь), </t>
    </r>
    <r>
      <rPr>
        <sz val="10"/>
        <rFont val="Times New Roman"/>
        <family val="1"/>
        <charset val="204"/>
      </rPr>
      <t xml:space="preserve">
2 этап - полевые работы, уточненные карты геологического содержания, 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>Q-54-XXXIII, XXXIV (Право-Эльгинская площадь), O-52-XXVII (Ломамская площадь);</t>
    </r>
    <r>
      <rPr>
        <sz val="10"/>
        <rFont val="Times New Roman"/>
        <family val="1"/>
        <charset val="204"/>
      </rPr>
      <t xml:space="preserve"> 
ГДП-200 и подготовка к изданию Госгеолгарты-200, 2 этап - полевые работы, уточненные карты геологического содержания,  уточненные данные о геологическом строении и закономерностях размещения полезных ископаемых  листов </t>
    </r>
    <r>
      <rPr>
        <b/>
        <sz val="10"/>
        <rFont val="Times New Roman"/>
        <family val="1"/>
        <charset val="204"/>
      </rPr>
      <t>R-54-XXIII, XXIV  (Берелехская площадь).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
Составление и подготовка к изданию  Госгеолкарты-200, 1 этап - актуализированные авторские варианты карт комплекта, уточненная оценка прогнозных ресурсов категории Р3 профильных полезных ископаемых листа</t>
    </r>
    <r>
      <rPr>
        <b/>
        <sz val="10"/>
        <rFont val="Times New Roman"/>
        <family val="1"/>
        <charset val="204"/>
      </rPr>
      <t xml:space="preserve"> P-55-I (Верхне-Тарынская площадь)</t>
    </r>
    <r>
      <rPr>
        <sz val="10"/>
        <rFont val="Times New Roman"/>
        <family val="1"/>
        <charset val="204"/>
      </rPr>
      <t xml:space="preserve">.                                                                                                                                                                           
Комплексная аэрогеофизическая (аэромагнитная, аэроэлектроразведочная, аэрогамма-спектрометрическая)  съемка масштаба 1:50 000, оценка изученности и  геологическое обоснование листов </t>
    </r>
    <r>
      <rPr>
        <b/>
        <sz val="10"/>
        <rFont val="Times New Roman"/>
        <family val="1"/>
        <charset val="204"/>
      </rPr>
      <t>Q-55- XXIX,XXX (Рассошинская площадь)</t>
    </r>
    <r>
      <rPr>
        <sz val="10"/>
        <rFont val="Times New Roman"/>
        <family val="1"/>
        <charset val="204"/>
      </rPr>
      <t xml:space="preserve">.
Прирост среднемасштабной геологической изученности  -  </t>
    </r>
    <r>
      <rPr>
        <u/>
        <sz val="10"/>
        <rFont val="Times New Roman"/>
        <family val="1"/>
        <charset val="204"/>
      </rPr>
      <t>9 471</t>
    </r>
    <r>
      <rPr>
        <sz val="10"/>
        <rFont val="Times New Roman"/>
        <family val="1"/>
        <charset val="204"/>
      </rPr>
      <t xml:space="preserve"> кв. км  </t>
    </r>
  </si>
  <si>
    <r>
      <t xml:space="preserve">ГДП-200  группы листов:
3 этап - полевые работы,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ископаемых. Рекомендации по постановке поисковых работ с паспортами на перспективные объекты листов N-51-ХI </t>
    </r>
    <r>
      <rPr>
        <b/>
        <sz val="10"/>
        <rFont val="Times New Roman"/>
        <family val="1"/>
        <charset val="204"/>
      </rPr>
      <t xml:space="preserve">(Гетканская площадь), Р-55-ХXIX, XXX (Детринская площадь), Q-1-XXI, XXII (Сеутаканская площадь), L-53-XII, L-54-VII (Верхнебикинская площадь),  N-54-XX (Многовершинная площадь).  </t>
    </r>
    <r>
      <rPr>
        <sz val="10"/>
        <rFont val="Times New Roman"/>
        <family val="1"/>
        <charset val="204"/>
      </rPr>
      <t xml:space="preserve">
Составление и подготовка к изданию комплектов Госгеолкарты-200, 2 этап - подготовленный к изданию комплект Госгеолкарты-200,  уточненная оценка прогнозных ресурсов категории Р3 профильных полезных ископаемых  листов</t>
    </r>
    <r>
      <rPr>
        <b/>
        <sz val="10"/>
        <rFont val="Times New Roman"/>
        <family val="1"/>
        <charset val="204"/>
      </rPr>
      <t xml:space="preserve"> L-53-XVI (Тигриная площадь). </t>
    </r>
    <r>
      <rPr>
        <sz val="10"/>
        <rFont val="Times New Roman"/>
        <family val="1"/>
        <charset val="204"/>
      </rPr>
      <t xml:space="preserve">
Комплексная аэрогеофизическая съемка масштаба 1:50 000 (комплект геофизических карт, структурно-тектоническая карта, карта прогноза на профильные полезные ископаемые м-ба 1:200 000; рекомендации по постановке поисковых работ на перспективных участках, схема расчленения интрузивных комплексов Буреинского массива по геолого-петрофизическим данным: 2 этап - листов </t>
    </r>
    <r>
      <rPr>
        <b/>
        <sz val="10"/>
        <rFont val="Times New Roman"/>
        <family val="1"/>
        <charset val="204"/>
      </rPr>
      <t>N-52-XXXIV, XXXV (Буреинско-Ханкайская площадь); 3 этап - листов M-52-XXIV, M-53-XIX, L-53-V, XI (Южно-Буреинская площадь).</t>
    </r>
    <r>
      <rPr>
        <sz val="10"/>
        <rFont val="Times New Roman"/>
        <family val="1"/>
        <charset val="204"/>
      </rPr>
      <t xml:space="preserve">
Создание опережающих геофизических основ масштаба 1:200 000 по группе листов, 3 этап - комплекты опережающих геофизических основ листов </t>
    </r>
    <r>
      <rPr>
        <b/>
        <sz val="10"/>
        <rFont val="Times New Roman"/>
        <family val="1"/>
        <charset val="204"/>
      </rPr>
      <t>M-53-VII, N-51-XVIII, N-52-IX, Q-58-XXII, XXIII, XXIV, XXIX, XXX, M-54-XIX,XX,XXV, P-55-XXIV, P-56-XIX.</t>
    </r>
    <r>
      <rPr>
        <sz val="10"/>
        <rFont val="Times New Roman"/>
        <family val="1"/>
        <charset val="204"/>
      </rPr>
      <t xml:space="preserve">
Создание геохимических основ на площади листов Госгеолкарты-200/2, 3 этап - полевые работы, комплекты карт геохимической основы м-ба 1:200 000 листов </t>
    </r>
    <r>
      <rPr>
        <b/>
        <sz val="10"/>
        <rFont val="Times New Roman"/>
        <family val="1"/>
        <charset val="204"/>
      </rPr>
      <t xml:space="preserve">M-52-VI, M-52-XI, M-54-XIII (Правобережная площадь), N-54- XXV, XXVI, XXXI (Троицко-Покровская площадь), M-56-XII, XVII, XVIII, XXIV, M-57-VII, М-57-XIII (Северо-Курильская площадь).  </t>
    </r>
    <r>
      <rPr>
        <sz val="10"/>
        <rFont val="Times New Roman"/>
        <family val="1"/>
        <charset val="204"/>
      </rPr>
      <t xml:space="preserve">
Прирост среднемасштабной геологической изученности  - </t>
    </r>
    <r>
      <rPr>
        <u/>
        <sz val="10"/>
        <rFont val="Times New Roman"/>
        <family val="1"/>
        <charset val="204"/>
      </rPr>
      <t xml:space="preserve"> 6 976,9</t>
    </r>
    <r>
      <rPr>
        <sz val="10"/>
        <rFont val="Times New Roman"/>
        <family val="1"/>
        <charset val="204"/>
      </rPr>
      <t xml:space="preserve"> кв. км  </t>
    </r>
  </si>
  <si>
    <r>
      <t xml:space="preserve">ГДП-200  группы листов:
 1 этап - полевые работы, предварительные карты геологического содержания, 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>N-52-IX (Бомнакская площадь); N-51-IV (Ларбинская площадь); L-53-XXXII (Арсеньевская площадь).</t>
    </r>
    <r>
      <rPr>
        <sz val="10"/>
        <rFont val="Times New Roman"/>
        <family val="1"/>
        <charset val="204"/>
      </rPr>
      <t xml:space="preserve">
 2 этап - полевые работы, уточненные карты геологического содержания, 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>M-54-XIII (Гурская площадь), M-56-XVIII (Парамуширская площадь).</t>
    </r>
    <r>
      <rPr>
        <sz val="10"/>
        <rFont val="Times New Roman"/>
        <family val="1"/>
        <charset val="204"/>
      </rPr>
      <t xml:space="preserve">
Составление и подготовка к изданию Госгеолкарты-200, 1 этап -  полевые работы, предварительные карты комплектов, уточненные  данные о геологическом строении и закономерностях размещения месторождений полезных ископаемых листов </t>
    </r>
    <r>
      <rPr>
        <b/>
        <sz val="10"/>
        <rFont val="Times New Roman"/>
        <family val="1"/>
        <charset val="204"/>
      </rPr>
      <t>N-52-VII (Унахинская площадь); L-53-XVIII, L-54-XIII (Кузнецовская площадь); M-52-XII (Мельгинская площадь).</t>
    </r>
    <r>
      <rPr>
        <sz val="10"/>
        <rFont val="Times New Roman"/>
        <family val="1"/>
        <charset val="204"/>
      </rPr>
      <t xml:space="preserve">
Комплексная аэрогеофизическая съемка масштаба 1:50 000 на площади 21 915 кв.км (1 этап)  листов </t>
    </r>
    <r>
      <rPr>
        <b/>
        <sz val="10"/>
        <rFont val="Times New Roman"/>
        <family val="1"/>
        <charset val="204"/>
      </rPr>
      <t>L-53-XXXII, К-53-II, N-54-XXV, XXXI (Арсеньевская площадь).</t>
    </r>
    <r>
      <rPr>
        <sz val="10"/>
        <rFont val="Times New Roman"/>
        <family val="1"/>
        <charset val="204"/>
      </rPr>
      <t xml:space="preserve">
Создание геохимических основ на  площади листов Госгеолкарты-200/2, 1 этап - полевые геохимические работы на площади              24 522  кв. км,  предварительные карты  комплекта геохимических основ м-ба 1:200 000 листов  </t>
    </r>
    <r>
      <rPr>
        <b/>
        <sz val="10"/>
        <rFont val="Times New Roman"/>
        <family val="1"/>
        <charset val="204"/>
      </rPr>
      <t>M-53-XVIII, M-54-XIX, XXV (Комсомольская площадь); N-53-XXX, N-54-XIX  (Албазинская площадь).</t>
    </r>
    <r>
      <rPr>
        <sz val="10"/>
        <rFont val="Times New Roman"/>
        <family val="1"/>
        <charset val="204"/>
      </rPr>
      <t xml:space="preserve">
Прирост среднемасштабной геологической изученности  - </t>
    </r>
    <r>
      <rPr>
        <u/>
        <sz val="10"/>
        <rFont val="Times New Roman"/>
        <family val="1"/>
        <charset val="204"/>
      </rPr>
      <t>9 163,6</t>
    </r>
    <r>
      <rPr>
        <sz val="10"/>
        <rFont val="Times New Roman"/>
        <family val="1"/>
        <charset val="204"/>
      </rPr>
      <t xml:space="preserve">   кв. км  
</t>
    </r>
  </si>
  <si>
    <r>
      <t xml:space="preserve">ГДП-200  группы листов:
1 этап - полевые работы, предварительные карты геологического содержания,  уточненные данные о геологическом строении и закономерностях размещения полезных ископаемых листа  </t>
    </r>
    <r>
      <rPr>
        <b/>
        <sz val="10"/>
        <rFont val="Times New Roman"/>
        <family val="1"/>
        <charset val="204"/>
      </rPr>
      <t>Q-57-XXVII, XXVIII (Омкучанская  площадь).</t>
    </r>
    <r>
      <rPr>
        <sz val="10"/>
        <rFont val="Times New Roman"/>
        <family val="1"/>
        <charset val="204"/>
      </rPr>
      <t xml:space="preserve">
2 этап - полевые работы, уточненные карты геологического содержания,  уточненные данные о геологическом строении и закономерностях размещения полезных ископаемых листов </t>
    </r>
    <r>
      <rPr>
        <b/>
        <sz val="10"/>
        <rFont val="Times New Roman"/>
        <family val="1"/>
        <charset val="204"/>
      </rPr>
      <t>Q-1-I, II (Иультинская площадь).</t>
    </r>
    <r>
      <rPr>
        <sz val="10"/>
        <rFont val="Times New Roman"/>
        <family val="1"/>
        <charset val="204"/>
      </rPr>
      <t xml:space="preserve">
ГДП-200 и подготовка к изданию Госгеолкарты-200 листа</t>
    </r>
    <r>
      <rPr>
        <b/>
        <sz val="10"/>
        <rFont val="Times New Roman"/>
        <family val="1"/>
        <charset val="204"/>
      </rPr>
      <t xml:space="preserve"> Р-59-XXVIII (Таманваямская площадь)</t>
    </r>
    <r>
      <rPr>
        <sz val="10"/>
        <rFont val="Times New Roman"/>
        <family val="1"/>
        <charset val="204"/>
      </rPr>
      <t xml:space="preserve"> - полевые работы, предварительный комплект современной геологической основы масштаба 1:200000 (авторский вариант Госгеолкарты-200), оценка прогнозных ресурсов категории Р3 профильных полезных ископаемых. Рекомендации по постановке поисковых работ с паспортами на перспективные объекты 
Составление и подготовка к изданию Госгеолкарты-200, 1 этап -  предварительные карты комплектов, уточненные  данные о геологическом строении и закономерностях размещения месторождений полезных ископаемых листов </t>
    </r>
    <r>
      <rPr>
        <b/>
        <sz val="10"/>
        <rFont val="Times New Roman"/>
        <family val="1"/>
        <charset val="204"/>
      </rPr>
      <t>P-57-XXXVI, P-58-XXXI (Ткаправаямская площадь); P-56-XX, XXI (Мякит-Хурчанская площадь);  P-56-XIV (Оротуканская площадь).</t>
    </r>
    <r>
      <rPr>
        <sz val="10"/>
        <rFont val="Times New Roman"/>
        <family val="1"/>
        <charset val="204"/>
      </rPr>
      <t xml:space="preserve">
Комплексная аэрогеофизическая (аэромагнитная, аэрогамма-спектрометрическая)  съемка масштаба 1:50 000 на площади 7 360 кв.км.,</t>
    </r>
    <r>
      <rPr>
        <b/>
        <sz val="10"/>
        <rFont val="Times New Roman"/>
        <family val="1"/>
        <charset val="204"/>
      </rPr>
      <t xml:space="preserve"> P-56-V,VI (Балыгычанская площадь), </t>
    </r>
    <r>
      <rPr>
        <sz val="10"/>
        <rFont val="Times New Roman"/>
        <family val="1"/>
        <charset val="204"/>
      </rPr>
      <t xml:space="preserve">1 этап - комплекты предварительных геофизических карт масштаба 1:200 000. Оценка геологической, геофизической и геохимической изученности, подготовка геологического обоснования ГДП-200 листов </t>
    </r>
    <r>
      <rPr>
        <b/>
        <sz val="10"/>
        <rFont val="Times New Roman"/>
        <family val="1"/>
        <charset val="204"/>
      </rPr>
      <t>P-56-V,VI (Балыгычанская  площадь)</t>
    </r>
    <r>
      <rPr>
        <sz val="10"/>
        <rFont val="Times New Roman"/>
        <family val="1"/>
        <charset val="204"/>
      </rPr>
      <t xml:space="preserve">- 1 этап. 
Опережающие геохимические работы масштаба 1:200 000 (2 этап) листов  Q-58-XXI, XXII (Верхне-Олойская площадь) - полевые работы, предварительные комплекты карт геохимической основы м-ба 1:200 000 
Прирост среднемасштабной геологической изученности  -  4 810 кв. км  </t>
    </r>
  </si>
  <si>
    <t xml:space="preserve">Проект перечней объектов работ по геологическому изучению недр и воспроизводству  минерально-сырьевой базы, финансируемых за счет субсидии на финансовое  обеспечение выполнения  государственного задания Федерального агентства по
недропользованию на 2017 год и плановый период 2018 и 2019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</si>
</sst>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"/>
    <numFmt numFmtId="167" formatCode="0.0"/>
  </numFmts>
  <fonts count="31" x14ac:knownFonts="1">
    <font>
      <sz val="10"/>
      <color indexed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2"/>
      <charset val="204"/>
    </font>
    <font>
      <sz val="10"/>
      <color indexed="9"/>
      <name val="Times New Roman"/>
      <family val="2"/>
      <charset val="204"/>
    </font>
    <font>
      <sz val="10"/>
      <color indexed="62"/>
      <name val="Times New Roman"/>
      <family val="2"/>
      <charset val="204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b/>
      <sz val="10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Times New Roman"/>
      <family val="2"/>
      <charset val="204"/>
    </font>
    <font>
      <sz val="10"/>
      <color indexed="20"/>
      <name val="Times New Roman"/>
      <family val="2"/>
      <charset val="204"/>
    </font>
    <font>
      <i/>
      <sz val="10"/>
      <color indexed="23"/>
      <name val="Times New Roman"/>
      <family val="2"/>
      <charset val="204"/>
    </font>
    <font>
      <sz val="10"/>
      <color indexed="52"/>
      <name val="Times New Roman"/>
      <family val="2"/>
      <charset val="204"/>
    </font>
    <font>
      <sz val="10"/>
      <color indexed="10"/>
      <name val="Times New Roman"/>
      <family val="2"/>
      <charset val="204"/>
    </font>
    <font>
      <sz val="10"/>
      <color indexed="17"/>
      <name val="Times New Roman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00B050"/>
      <name val="Arial"/>
      <family val="2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4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4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151">
    <xf numFmtId="0" fontId="0" fillId="0" borderId="0" xfId="0"/>
    <xf numFmtId="0" fontId="2" fillId="24" borderId="0" xfId="0" applyFont="1" applyFill="1" applyBorder="1" applyAlignment="1">
      <alignment vertical="justify" wrapText="1"/>
    </xf>
    <xf numFmtId="0" fontId="2" fillId="24" borderId="0" xfId="0" applyFont="1" applyFill="1" applyAlignment="1">
      <alignment vertical="justify" wrapText="1"/>
    </xf>
    <xf numFmtId="1" fontId="2" fillId="24" borderId="0" xfId="0" applyNumberFormat="1" applyFont="1" applyFill="1" applyBorder="1" applyAlignment="1">
      <alignment vertical="center" wrapText="1"/>
    </xf>
    <xf numFmtId="0" fontId="1" fillId="24" borderId="0" xfId="0" applyFont="1" applyFill="1" applyBorder="1" applyAlignment="1">
      <alignment vertical="center" wrapText="1"/>
    </xf>
    <xf numFmtId="0" fontId="2" fillId="24" borderId="0" xfId="0" applyFont="1" applyFill="1" applyAlignment="1">
      <alignment vertical="justify"/>
    </xf>
    <xf numFmtId="0" fontId="2" fillId="24" borderId="0" xfId="0" applyFont="1" applyFill="1" applyAlignment="1">
      <alignment vertical="top"/>
    </xf>
    <xf numFmtId="166" fontId="2" fillId="24" borderId="0" xfId="0" applyNumberFormat="1" applyFont="1" applyFill="1" applyBorder="1" applyAlignment="1">
      <alignment vertical="justify"/>
    </xf>
    <xf numFmtId="0" fontId="2" fillId="24" borderId="0" xfId="0" applyFont="1" applyFill="1" applyBorder="1" applyAlignment="1">
      <alignment vertical="justify"/>
    </xf>
    <xf numFmtId="0" fontId="2" fillId="24" borderId="12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center" vertical="top"/>
    </xf>
    <xf numFmtId="0" fontId="1" fillId="24" borderId="0" xfId="0" applyFont="1" applyFill="1" applyBorder="1" applyAlignment="1">
      <alignment vertical="justify"/>
    </xf>
    <xf numFmtId="0" fontId="22" fillId="24" borderId="0" xfId="0" applyFont="1" applyFill="1" applyBorder="1" applyAlignment="1">
      <alignment vertical="justify"/>
    </xf>
    <xf numFmtId="0" fontId="23" fillId="24" borderId="0" xfId="0" applyFont="1" applyFill="1" applyBorder="1" applyAlignment="1">
      <alignment vertical="justify"/>
    </xf>
    <xf numFmtId="0" fontId="2" fillId="24" borderId="0" xfId="0" applyFont="1" applyFill="1" applyBorder="1" applyAlignment="1"/>
    <xf numFmtId="0" fontId="2" fillId="24" borderId="0" xfId="0" applyFont="1" applyFill="1" applyBorder="1" applyAlignment="1">
      <alignment horizontal="right"/>
    </xf>
    <xf numFmtId="0" fontId="22" fillId="24" borderId="0" xfId="0" applyFont="1" applyFill="1" applyBorder="1" applyAlignment="1">
      <alignment wrapText="1"/>
    </xf>
    <xf numFmtId="165" fontId="2" fillId="24" borderId="0" xfId="0" applyNumberFormat="1" applyFont="1" applyFill="1" applyBorder="1" applyAlignment="1">
      <alignment vertical="justify"/>
    </xf>
    <xf numFmtId="0" fontId="24" fillId="24" borderId="0" xfId="0" applyFont="1" applyFill="1" applyBorder="1" applyAlignment="1">
      <alignment vertical="justify"/>
    </xf>
    <xf numFmtId="167" fontId="22" fillId="24" borderId="0" xfId="0" applyNumberFormat="1" applyFont="1" applyFill="1" applyBorder="1" applyAlignment="1">
      <alignment vertical="justify"/>
    </xf>
    <xf numFmtId="0" fontId="25" fillId="24" borderId="0" xfId="0" applyFont="1" applyFill="1" applyBorder="1" applyAlignment="1">
      <alignment vertical="justify"/>
    </xf>
    <xf numFmtId="166" fontId="22" fillId="24" borderId="0" xfId="0" applyNumberFormat="1" applyFont="1" applyFill="1" applyBorder="1" applyAlignment="1">
      <alignment vertical="justify"/>
    </xf>
    <xf numFmtId="2" fontId="2" fillId="24" borderId="0" xfId="0" applyNumberFormat="1" applyFont="1" applyFill="1" applyBorder="1" applyAlignment="1">
      <alignment vertical="justify"/>
    </xf>
    <xf numFmtId="2" fontId="22" fillId="24" borderId="0" xfId="0" applyNumberFormat="1" applyFont="1" applyFill="1" applyBorder="1" applyAlignment="1">
      <alignment vertical="justify"/>
    </xf>
    <xf numFmtId="2" fontId="2" fillId="24" borderId="0" xfId="0" applyNumberFormat="1" applyFont="1" applyFill="1" applyBorder="1" applyAlignment="1"/>
    <xf numFmtId="2" fontId="2" fillId="24" borderId="0" xfId="0" applyNumberFormat="1" applyFont="1" applyFill="1" applyBorder="1" applyAlignment="1">
      <alignment vertical="center" wrapText="1"/>
    </xf>
    <xf numFmtId="0" fontId="2" fillId="24" borderId="0" xfId="0" applyFont="1" applyFill="1" applyBorder="1" applyAlignment="1">
      <alignment vertical="top" wrapText="1"/>
    </xf>
    <xf numFmtId="0" fontId="2" fillId="24" borderId="0" xfId="0" applyFont="1" applyFill="1" applyBorder="1" applyAlignment="1">
      <alignment horizontal="left" vertical="center" wrapText="1"/>
    </xf>
    <xf numFmtId="0" fontId="2" fillId="24" borderId="16" xfId="0" applyFont="1" applyFill="1" applyBorder="1" applyAlignment="1">
      <alignment vertical="justify"/>
    </xf>
    <xf numFmtId="166" fontId="2" fillId="24" borderId="0" xfId="0" applyNumberFormat="1" applyFont="1" applyFill="1" applyAlignment="1">
      <alignment vertical="top"/>
    </xf>
    <xf numFmtId="166" fontId="2" fillId="0" borderId="0" xfId="0" applyNumberFormat="1" applyFont="1" applyFill="1" applyAlignment="1">
      <alignment vertical="justify"/>
    </xf>
    <xf numFmtId="0" fontId="2" fillId="24" borderId="10" xfId="0" applyFont="1" applyFill="1" applyBorder="1" applyAlignment="1">
      <alignment horizontal="center" vertical="center"/>
    </xf>
    <xf numFmtId="166" fontId="26" fillId="24" borderId="15" xfId="0" applyNumberFormat="1" applyFont="1" applyFill="1" applyBorder="1" applyAlignment="1">
      <alignment horizontal="center" vertical="center"/>
    </xf>
    <xf numFmtId="166" fontId="26" fillId="0" borderId="15" xfId="0" applyNumberFormat="1" applyFont="1" applyFill="1" applyBorder="1" applyAlignment="1">
      <alignment horizontal="center" vertical="center"/>
    </xf>
    <xf numFmtId="3" fontId="4" fillId="24" borderId="15" xfId="0" applyNumberFormat="1" applyFont="1" applyFill="1" applyBorder="1" applyAlignment="1">
      <alignment horizontal="center" vertical="top"/>
    </xf>
    <xf numFmtId="166" fontId="26" fillId="24" borderId="15" xfId="0" applyNumberFormat="1" applyFont="1" applyFill="1" applyBorder="1" applyAlignment="1">
      <alignment vertical="center" wrapText="1"/>
    </xf>
    <xf numFmtId="3" fontId="4" fillId="24" borderId="15" xfId="0" applyNumberFormat="1" applyFont="1" applyFill="1" applyBorder="1" applyAlignment="1">
      <alignment vertical="top"/>
    </xf>
    <xf numFmtId="166" fontId="26" fillId="0" borderId="15" xfId="0" applyNumberFormat="1" applyFont="1" applyFill="1" applyBorder="1" applyAlignment="1">
      <alignment vertical="center" wrapText="1"/>
    </xf>
    <xf numFmtId="0" fontId="26" fillId="0" borderId="15" xfId="0" applyFont="1" applyBorder="1" applyAlignment="1">
      <alignment vertical="top" wrapText="1"/>
    </xf>
    <xf numFmtId="0" fontId="4" fillId="24" borderId="15" xfId="0" applyFont="1" applyFill="1" applyBorder="1" applyAlignment="1">
      <alignment horizontal="center" vertical="top" wrapText="1"/>
    </xf>
    <xf numFmtId="0" fontId="4" fillId="24" borderId="15" xfId="0" applyFont="1" applyFill="1" applyBorder="1" applyAlignment="1">
      <alignment vertical="top" wrapText="1"/>
    </xf>
    <xf numFmtId="0" fontId="26" fillId="24" borderId="15" xfId="0" applyFont="1" applyFill="1" applyBorder="1" applyAlignment="1">
      <alignment vertical="center" wrapText="1"/>
    </xf>
    <xf numFmtId="166" fontId="4" fillId="24" borderId="15" xfId="0" applyNumberFormat="1" applyFont="1" applyFill="1" applyBorder="1" applyAlignment="1">
      <alignment vertical="top" wrapText="1"/>
    </xf>
    <xf numFmtId="166" fontId="4" fillId="0" borderId="15" xfId="0" applyNumberFormat="1" applyFont="1" applyFill="1" applyBorder="1" applyAlignment="1">
      <alignment vertical="top" wrapText="1"/>
    </xf>
    <xf numFmtId="166" fontId="4" fillId="24" borderId="15" xfId="0" applyNumberFormat="1" applyFont="1" applyFill="1" applyBorder="1" applyAlignment="1">
      <alignment horizontal="center" vertical="top" wrapText="1"/>
    </xf>
    <xf numFmtId="3" fontId="4" fillId="24" borderId="15" xfId="0" applyNumberFormat="1" applyFont="1" applyFill="1" applyBorder="1" applyAlignment="1">
      <alignment horizontal="left" vertical="top" wrapText="1"/>
    </xf>
    <xf numFmtId="0" fontId="26" fillId="0" borderId="15" xfId="0" applyFont="1" applyBorder="1" applyAlignment="1">
      <alignment horizontal="left" vertical="top" wrapText="1"/>
    </xf>
    <xf numFmtId="165" fontId="4" fillId="24" borderId="15" xfId="0" applyNumberFormat="1" applyFont="1" applyFill="1" applyBorder="1" applyAlignment="1">
      <alignment horizontal="center" vertical="top" wrapText="1"/>
    </xf>
    <xf numFmtId="166" fontId="4" fillId="0" borderId="15" xfId="0" applyNumberFormat="1" applyFont="1" applyFill="1" applyBorder="1" applyAlignment="1">
      <alignment horizontal="right" vertical="top" wrapText="1"/>
    </xf>
    <xf numFmtId="166" fontId="4" fillId="24" borderId="15" xfId="0" applyNumberFormat="1" applyFont="1" applyFill="1" applyBorder="1" applyAlignment="1">
      <alignment horizontal="right" vertical="top" wrapText="1"/>
    </xf>
    <xf numFmtId="0" fontId="4" fillId="0" borderId="15" xfId="0" applyFont="1" applyFill="1" applyBorder="1" applyAlignment="1">
      <alignment vertical="top" wrapText="1"/>
    </xf>
    <xf numFmtId="166" fontId="26" fillId="24" borderId="15" xfId="0" applyNumberFormat="1" applyFont="1" applyFill="1" applyBorder="1" applyAlignment="1">
      <alignment horizontal="center" vertical="center" wrapText="1"/>
    </xf>
    <xf numFmtId="0" fontId="4" fillId="24" borderId="1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26" fillId="24" borderId="15" xfId="0" applyFont="1" applyFill="1" applyBorder="1" applyAlignment="1">
      <alignment horizontal="center" vertical="center" wrapText="1"/>
    </xf>
    <xf numFmtId="3" fontId="4" fillId="24" borderId="15" xfId="0" applyNumberFormat="1" applyFont="1" applyFill="1" applyBorder="1" applyAlignment="1">
      <alignment horizontal="center" vertical="justify" wrapText="1"/>
    </xf>
    <xf numFmtId="166" fontId="26" fillId="24" borderId="15" xfId="0" applyNumberFormat="1" applyFont="1" applyFill="1" applyBorder="1" applyAlignment="1">
      <alignment horizontal="center" vertical="top" wrapText="1"/>
    </xf>
    <xf numFmtId="166" fontId="26" fillId="0" borderId="15" xfId="0" applyNumberFormat="1" applyFont="1" applyFill="1" applyBorder="1" applyAlignment="1">
      <alignment horizontal="center" vertical="top" wrapText="1"/>
    </xf>
    <xf numFmtId="165" fontId="26" fillId="24" borderId="15" xfId="0" applyNumberFormat="1" applyFont="1" applyFill="1" applyBorder="1" applyAlignment="1">
      <alignment vertical="center" wrapText="1"/>
    </xf>
    <xf numFmtId="0" fontId="26" fillId="24" borderId="17" xfId="0" applyFont="1" applyFill="1" applyBorder="1" applyAlignment="1">
      <alignment horizontal="left" vertical="top" wrapText="1"/>
    </xf>
    <xf numFmtId="0" fontId="26" fillId="25" borderId="25" xfId="0" applyFont="1" applyFill="1" applyBorder="1" applyAlignment="1">
      <alignment horizontal="left" vertical="center" wrapText="1"/>
    </xf>
    <xf numFmtId="0" fontId="26" fillId="25" borderId="21" xfId="0" applyFont="1" applyFill="1" applyBorder="1" applyAlignment="1">
      <alignment horizontal="left" vertical="top" wrapText="1"/>
    </xf>
    <xf numFmtId="0" fontId="26" fillId="25" borderId="24" xfId="0" applyFont="1" applyFill="1" applyBorder="1" applyAlignment="1">
      <alignment horizontal="left" vertical="top" wrapText="1"/>
    </xf>
    <xf numFmtId="0" fontId="26" fillId="25" borderId="23" xfId="0" applyFont="1" applyFill="1" applyBorder="1" applyAlignment="1">
      <alignment horizontal="left" vertical="top" wrapText="1"/>
    </xf>
    <xf numFmtId="10" fontId="26" fillId="25" borderId="23" xfId="0" applyNumberFormat="1" applyFont="1" applyFill="1" applyBorder="1" applyAlignment="1">
      <alignment horizontal="right" vertical="top" wrapText="1"/>
    </xf>
    <xf numFmtId="166" fontId="26" fillId="25" borderId="15" xfId="0" applyNumberFormat="1" applyFont="1" applyFill="1" applyBorder="1" applyAlignment="1">
      <alignment horizontal="center" vertical="top" wrapText="1"/>
    </xf>
    <xf numFmtId="0" fontId="26" fillId="24" borderId="15" xfId="0" applyFont="1" applyFill="1" applyBorder="1" applyAlignment="1">
      <alignment horizontal="left" vertical="top" wrapText="1"/>
    </xf>
    <xf numFmtId="0" fontId="26" fillId="24" borderId="20" xfId="0" applyFont="1" applyFill="1" applyBorder="1" applyAlignment="1">
      <alignment horizontal="left" vertical="center" wrapText="1"/>
    </xf>
    <xf numFmtId="0" fontId="26" fillId="24" borderId="20" xfId="0" applyFont="1" applyFill="1" applyBorder="1" applyAlignment="1">
      <alignment horizontal="left" vertical="top" wrapText="1"/>
    </xf>
    <xf numFmtId="10" fontId="26" fillId="25" borderId="20" xfId="0" applyNumberFormat="1" applyFont="1" applyFill="1" applyBorder="1" applyAlignment="1">
      <alignment horizontal="right" vertical="top" wrapText="1"/>
    </xf>
    <xf numFmtId="0" fontId="26" fillId="24" borderId="19" xfId="0" applyFont="1" applyFill="1" applyBorder="1" applyAlignment="1">
      <alignment horizontal="left" vertical="center" wrapText="1"/>
    </xf>
    <xf numFmtId="0" fontId="26" fillId="24" borderId="19" xfId="0" applyFont="1" applyFill="1" applyBorder="1" applyAlignment="1">
      <alignment horizontal="left" vertical="top" wrapText="1"/>
    </xf>
    <xf numFmtId="10" fontId="26" fillId="25" borderId="19" xfId="0" applyNumberFormat="1" applyFont="1" applyFill="1" applyBorder="1" applyAlignment="1">
      <alignment horizontal="right" vertical="top" wrapText="1"/>
    </xf>
    <xf numFmtId="0" fontId="26" fillId="25" borderId="22" xfId="0" applyFont="1" applyFill="1" applyBorder="1" applyAlignment="1">
      <alignment horizontal="left" vertical="center" wrapText="1"/>
    </xf>
    <xf numFmtId="0" fontId="26" fillId="25" borderId="0" xfId="0" applyFont="1" applyFill="1" applyBorder="1" applyAlignment="1">
      <alignment horizontal="left" vertical="top" wrapText="1"/>
    </xf>
    <xf numFmtId="0" fontId="26" fillId="25" borderId="13" xfId="0" applyFont="1" applyFill="1" applyBorder="1" applyAlignment="1">
      <alignment horizontal="left" vertical="top" wrapText="1"/>
    </xf>
    <xf numFmtId="0" fontId="26" fillId="25" borderId="22" xfId="0" applyFont="1" applyFill="1" applyBorder="1" applyAlignment="1">
      <alignment horizontal="left" vertical="top" wrapText="1"/>
    </xf>
    <xf numFmtId="10" fontId="26" fillId="25" borderId="22" xfId="0" applyNumberFormat="1" applyFont="1" applyFill="1" applyBorder="1" applyAlignment="1">
      <alignment horizontal="right" vertical="top" wrapText="1"/>
    </xf>
    <xf numFmtId="0" fontId="26" fillId="25" borderId="27" xfId="0" applyFont="1" applyFill="1" applyBorder="1" applyAlignment="1">
      <alignment horizontal="left" vertical="center" wrapText="1"/>
    </xf>
    <xf numFmtId="0" fontId="26" fillId="25" borderId="17" xfId="0" applyFont="1" applyFill="1" applyBorder="1" applyAlignment="1">
      <alignment horizontal="left" vertical="center" wrapText="1"/>
    </xf>
    <xf numFmtId="10" fontId="26" fillId="25" borderId="26" xfId="0" applyNumberFormat="1" applyFont="1" applyFill="1" applyBorder="1" applyAlignment="1">
      <alignment horizontal="right" vertical="top" wrapText="1"/>
    </xf>
    <xf numFmtId="10" fontId="26" fillId="25" borderId="18" xfId="0" applyNumberFormat="1" applyFont="1" applyFill="1" applyBorder="1" applyAlignment="1">
      <alignment horizontal="right" vertical="top" wrapText="1"/>
    </xf>
    <xf numFmtId="0" fontId="26" fillId="25" borderId="14" xfId="0" applyFont="1" applyFill="1" applyBorder="1" applyAlignment="1">
      <alignment horizontal="left" vertical="center" wrapText="1"/>
    </xf>
    <xf numFmtId="10" fontId="26" fillId="25" borderId="0" xfId="0" applyNumberFormat="1" applyFont="1" applyFill="1" applyBorder="1" applyAlignment="1">
      <alignment horizontal="right" vertical="top" wrapText="1"/>
    </xf>
    <xf numFmtId="0" fontId="4" fillId="24" borderId="15" xfId="0" applyFont="1" applyFill="1" applyBorder="1" applyAlignment="1">
      <alignment horizontal="center" vertical="top"/>
    </xf>
    <xf numFmtId="0" fontId="26" fillId="24" borderId="15" xfId="0" applyFont="1" applyFill="1" applyBorder="1" applyAlignment="1">
      <alignment vertical="top" wrapText="1"/>
    </xf>
    <xf numFmtId="166" fontId="4" fillId="0" borderId="15" xfId="0" applyNumberFormat="1" applyFont="1" applyFill="1" applyBorder="1" applyAlignment="1">
      <alignment horizontal="center" vertical="top" wrapText="1"/>
    </xf>
    <xf numFmtId="166" fontId="4" fillId="24" borderId="15" xfId="0" applyNumberFormat="1" applyFont="1" applyFill="1" applyBorder="1" applyAlignment="1">
      <alignment horizontal="center" vertical="top"/>
    </xf>
    <xf numFmtId="165" fontId="4" fillId="24" borderId="15" xfId="0" applyNumberFormat="1" applyFont="1" applyFill="1" applyBorder="1" applyAlignment="1">
      <alignment vertical="top" wrapText="1"/>
    </xf>
    <xf numFmtId="165" fontId="4" fillId="24" borderId="15" xfId="0" applyNumberFormat="1" applyFont="1" applyFill="1" applyBorder="1" applyAlignment="1">
      <alignment horizontal="left" vertical="top" wrapText="1"/>
    </xf>
    <xf numFmtId="0" fontId="4" fillId="24" borderId="15" xfId="0" applyFont="1" applyFill="1" applyBorder="1" applyAlignment="1">
      <alignment vertical="top"/>
    </xf>
    <xf numFmtId="166" fontId="4" fillId="24" borderId="15" xfId="0" applyNumberFormat="1" applyFont="1" applyFill="1" applyBorder="1" applyAlignment="1">
      <alignment vertical="justify"/>
    </xf>
    <xf numFmtId="166" fontId="4" fillId="0" borderId="15" xfId="0" applyNumberFormat="1" applyFont="1" applyFill="1" applyBorder="1" applyAlignment="1">
      <alignment vertical="justify"/>
    </xf>
    <xf numFmtId="166" fontId="4" fillId="24" borderId="0" xfId="0" applyNumberFormat="1" applyFont="1" applyFill="1" applyAlignment="1">
      <alignment vertical="top"/>
    </xf>
    <xf numFmtId="0" fontId="4" fillId="24" borderId="15" xfId="0" applyFont="1" applyFill="1" applyBorder="1" applyAlignment="1">
      <alignment horizontal="center" vertical="center"/>
    </xf>
    <xf numFmtId="166" fontId="4" fillId="0" borderId="15" xfId="0" applyNumberFormat="1" applyFont="1" applyFill="1" applyBorder="1" applyAlignment="1">
      <alignment horizontal="center" vertical="top"/>
    </xf>
    <xf numFmtId="166" fontId="4" fillId="24" borderId="0" xfId="0" applyNumberFormat="1" applyFont="1" applyFill="1" applyAlignment="1">
      <alignment vertical="justify" wrapText="1"/>
    </xf>
    <xf numFmtId="0" fontId="4" fillId="24" borderId="15" xfId="0" applyFont="1" applyFill="1" applyBorder="1" applyAlignment="1">
      <alignment horizontal="center" vertical="justify"/>
    </xf>
    <xf numFmtId="166" fontId="26" fillId="0" borderId="15" xfId="0" applyNumberFormat="1" applyFont="1" applyFill="1" applyBorder="1" applyAlignment="1">
      <alignment vertical="justify"/>
    </xf>
    <xf numFmtId="0" fontId="28" fillId="24" borderId="15" xfId="0" applyFont="1" applyFill="1" applyBorder="1" applyAlignment="1">
      <alignment vertical="top" wrapText="1"/>
    </xf>
    <xf numFmtId="0" fontId="4" fillId="24" borderId="15" xfId="0" applyFont="1" applyFill="1" applyBorder="1" applyAlignment="1">
      <alignment vertical="justify"/>
    </xf>
    <xf numFmtId="0" fontId="4" fillId="24" borderId="15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top" wrapText="1"/>
    </xf>
    <xf numFmtId="0" fontId="26" fillId="0" borderId="15" xfId="0" applyFont="1" applyBorder="1" applyAlignment="1">
      <alignment horizontal="left" vertical="center" wrapText="1"/>
    </xf>
    <xf numFmtId="166" fontId="26" fillId="0" borderId="15" xfId="0" applyNumberFormat="1" applyFont="1" applyFill="1" applyBorder="1" applyAlignment="1">
      <alignment vertical="center"/>
    </xf>
    <xf numFmtId="166" fontId="26" fillId="24" borderId="15" xfId="0" applyNumberFormat="1" applyFont="1" applyFill="1" applyBorder="1" applyAlignment="1">
      <alignment vertical="center"/>
    </xf>
    <xf numFmtId="0" fontId="26" fillId="24" borderId="15" xfId="0" applyFont="1" applyFill="1" applyBorder="1" applyAlignment="1">
      <alignment vertical="justify" wrapText="1"/>
    </xf>
    <xf numFmtId="14" fontId="26" fillId="0" borderId="15" xfId="0" applyNumberFormat="1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24" borderId="15" xfId="0" applyFont="1" applyFill="1" applyBorder="1" applyAlignment="1">
      <alignment vertical="justify" wrapText="1"/>
    </xf>
    <xf numFmtId="0" fontId="4" fillId="24" borderId="19" xfId="0" applyFont="1" applyFill="1" applyBorder="1" applyAlignment="1">
      <alignment vertical="justify"/>
    </xf>
    <xf numFmtId="0" fontId="4" fillId="24" borderId="19" xfId="0" applyFont="1" applyFill="1" applyBorder="1" applyAlignment="1">
      <alignment vertical="top" wrapText="1"/>
    </xf>
    <xf numFmtId="0" fontId="4" fillId="24" borderId="19" xfId="0" applyFont="1" applyFill="1" applyBorder="1" applyAlignment="1">
      <alignment horizontal="center" vertical="top" wrapText="1"/>
    </xf>
    <xf numFmtId="166" fontId="4" fillId="0" borderId="19" xfId="0" applyNumberFormat="1" applyFont="1" applyBorder="1" applyAlignment="1">
      <alignment vertical="top"/>
    </xf>
    <xf numFmtId="166" fontId="4" fillId="0" borderId="19" xfId="0" applyNumberFormat="1" applyFont="1" applyFill="1" applyBorder="1" applyAlignment="1">
      <alignment vertical="top"/>
    </xf>
    <xf numFmtId="166" fontId="4" fillId="24" borderId="19" xfId="0" applyNumberFormat="1" applyFont="1" applyFill="1" applyBorder="1" applyAlignment="1">
      <alignment vertical="top"/>
    </xf>
    <xf numFmtId="0" fontId="29" fillId="24" borderId="15" xfId="0" applyFont="1" applyFill="1" applyBorder="1" applyAlignment="1">
      <alignment horizontal="center" vertical="center"/>
    </xf>
    <xf numFmtId="0" fontId="29" fillId="24" borderId="15" xfId="0" applyFont="1" applyFill="1" applyBorder="1" applyAlignment="1">
      <alignment horizontal="center" vertical="center" wrapText="1"/>
    </xf>
    <xf numFmtId="0" fontId="26" fillId="24" borderId="17" xfId="0" applyFont="1" applyFill="1" applyBorder="1" applyAlignment="1">
      <alignment horizontal="right" vertical="center" wrapText="1"/>
    </xf>
    <xf numFmtId="0" fontId="26" fillId="24" borderId="24" xfId="0" applyFont="1" applyFill="1" applyBorder="1" applyAlignment="1">
      <alignment horizontal="right" vertical="center" wrapText="1"/>
    </xf>
    <xf numFmtId="0" fontId="26" fillId="24" borderId="18" xfId="0" applyFont="1" applyFill="1" applyBorder="1" applyAlignment="1">
      <alignment horizontal="right" vertical="center" wrapText="1"/>
    </xf>
    <xf numFmtId="0" fontId="26" fillId="24" borderId="17" xfId="0" applyFont="1" applyFill="1" applyBorder="1" applyAlignment="1">
      <alignment horizontal="left" vertical="top" wrapText="1"/>
    </xf>
    <xf numFmtId="0" fontId="26" fillId="24" borderId="24" xfId="0" applyFont="1" applyFill="1" applyBorder="1" applyAlignment="1">
      <alignment horizontal="left" vertical="top" wrapText="1"/>
    </xf>
    <xf numFmtId="0" fontId="26" fillId="24" borderId="18" xfId="0" applyFont="1" applyFill="1" applyBorder="1" applyAlignment="1">
      <alignment horizontal="left" vertical="top" wrapText="1"/>
    </xf>
    <xf numFmtId="0" fontId="26" fillId="0" borderId="17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17" xfId="0" applyFont="1" applyBorder="1" applyAlignment="1">
      <alignment horizontal="left" vertical="center"/>
    </xf>
    <xf numFmtId="0" fontId="26" fillId="0" borderId="24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26" fillId="24" borderId="17" xfId="0" applyFont="1" applyFill="1" applyBorder="1" applyAlignment="1">
      <alignment horizontal="left" vertical="center" wrapText="1"/>
    </xf>
    <xf numFmtId="0" fontId="26" fillId="24" borderId="24" xfId="0" applyFont="1" applyFill="1" applyBorder="1" applyAlignment="1">
      <alignment horizontal="left" vertical="center" wrapText="1"/>
    </xf>
    <xf numFmtId="0" fontId="26" fillId="24" borderId="18" xfId="0" applyFont="1" applyFill="1" applyBorder="1" applyAlignment="1">
      <alignment horizontal="left" vertical="center" wrapText="1"/>
    </xf>
    <xf numFmtId="0" fontId="26" fillId="24" borderId="27" xfId="0" applyFont="1" applyFill="1" applyBorder="1" applyAlignment="1">
      <alignment horizontal="left" vertical="top" wrapText="1"/>
    </xf>
    <xf numFmtId="0" fontId="26" fillId="24" borderId="22" xfId="0" applyFont="1" applyFill="1" applyBorder="1" applyAlignment="1">
      <alignment horizontal="left" vertical="top" wrapText="1"/>
    </xf>
    <xf numFmtId="0" fontId="26" fillId="24" borderId="26" xfId="0" applyFont="1" applyFill="1" applyBorder="1" applyAlignment="1">
      <alignment horizontal="left" vertical="top" wrapText="1"/>
    </xf>
    <xf numFmtId="0" fontId="30" fillId="24" borderId="13" xfId="0" applyFont="1" applyFill="1" applyBorder="1" applyAlignment="1">
      <alignment horizontal="center" vertical="center" wrapText="1"/>
    </xf>
    <xf numFmtId="166" fontId="29" fillId="24" borderId="19" xfId="0" applyNumberFormat="1" applyFont="1" applyFill="1" applyBorder="1" applyAlignment="1">
      <alignment horizontal="center" vertical="center" wrapText="1"/>
    </xf>
    <xf numFmtId="166" fontId="29" fillId="24" borderId="20" xfId="0" applyNumberFormat="1" applyFont="1" applyFill="1" applyBorder="1" applyAlignment="1">
      <alignment horizontal="center" vertical="center" wrapText="1"/>
    </xf>
    <xf numFmtId="164" fontId="29" fillId="24" borderId="19" xfId="0" applyNumberFormat="1" applyFont="1" applyFill="1" applyBorder="1" applyAlignment="1">
      <alignment horizontal="center" wrapText="1"/>
    </xf>
    <xf numFmtId="164" fontId="29" fillId="24" borderId="20" xfId="0" applyNumberFormat="1" applyFont="1" applyFill="1" applyBorder="1" applyAlignment="1">
      <alignment horizontal="center" wrapText="1"/>
    </xf>
    <xf numFmtId="0" fontId="2" fillId="24" borderId="28" xfId="0" applyFont="1" applyFill="1" applyBorder="1" applyAlignment="1">
      <alignment horizontal="center" vertical="center"/>
    </xf>
    <xf numFmtId="0" fontId="2" fillId="24" borderId="11" xfId="0" applyFont="1" applyFill="1" applyBorder="1" applyAlignment="1">
      <alignment horizontal="center" vertical="center"/>
    </xf>
    <xf numFmtId="0" fontId="29" fillId="24" borderId="19" xfId="0" applyFont="1" applyFill="1" applyBorder="1" applyAlignment="1">
      <alignment horizontal="center" vertical="center" wrapText="1"/>
    </xf>
    <xf numFmtId="0" fontId="29" fillId="24" borderId="20" xfId="0" applyFont="1" applyFill="1" applyBorder="1" applyAlignment="1">
      <alignment horizontal="center" vertical="center" wrapText="1"/>
    </xf>
    <xf numFmtId="0" fontId="29" fillId="24" borderId="19" xfId="0" applyFont="1" applyFill="1" applyBorder="1" applyAlignment="1">
      <alignment horizontal="center" vertical="center"/>
    </xf>
    <xf numFmtId="0" fontId="29" fillId="24" borderId="20" xfId="0" applyFont="1" applyFill="1" applyBorder="1" applyAlignment="1">
      <alignment horizontal="center" vertical="center"/>
    </xf>
    <xf numFmtId="0" fontId="29" fillId="24" borderId="17" xfId="0" applyFont="1" applyFill="1" applyBorder="1" applyAlignment="1">
      <alignment horizontal="center" vertical="center" wrapText="1"/>
    </xf>
    <xf numFmtId="0" fontId="29" fillId="24" borderId="18" xfId="0" applyFont="1" applyFill="1" applyBorder="1" applyAlignment="1">
      <alignment horizontal="center" vertical="center" wrapText="1"/>
    </xf>
    <xf numFmtId="166" fontId="29" fillId="0" borderId="19" xfId="0" applyNumberFormat="1" applyFont="1" applyFill="1" applyBorder="1" applyAlignment="1">
      <alignment horizontal="center" vertical="center" wrapText="1"/>
    </xf>
    <xf numFmtId="166" fontId="29" fillId="0" borderId="20" xfId="0" applyNumberFormat="1" applyFont="1" applyFill="1" applyBorder="1" applyAlignment="1">
      <alignment horizontal="center" vertical="center" wrapText="1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5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62"/>
  <sheetViews>
    <sheetView tabSelected="1" view="pageBreakPreview" topLeftCell="F1" zoomScaleNormal="85" zoomScaleSheetLayoutView="100" workbookViewId="0">
      <selection activeCell="F1" sqref="F1:P1"/>
    </sheetView>
  </sheetViews>
  <sheetFormatPr defaultColWidth="12.85546875" defaultRowHeight="24.95" customHeight="1" x14ac:dyDescent="0.2"/>
  <cols>
    <col min="1" max="1" width="5.5703125" style="5" hidden="1" customWidth="1"/>
    <col min="2" max="2" width="4.85546875" style="5" hidden="1" customWidth="1"/>
    <col min="3" max="3" width="0.7109375" style="6" hidden="1" customWidth="1"/>
    <col min="4" max="4" width="0.28515625" style="6" hidden="1" customWidth="1"/>
    <col min="5" max="5" width="9.140625" style="6" hidden="1" customWidth="1"/>
    <col min="6" max="6" width="6.7109375" style="10" customWidth="1"/>
    <col min="7" max="7" width="46.7109375" style="6" customWidth="1"/>
    <col min="8" max="8" width="8.85546875" style="6" hidden="1" customWidth="1"/>
    <col min="9" max="9" width="5.7109375" style="6" customWidth="1"/>
    <col min="10" max="10" width="7.42578125" style="6" customWidth="1"/>
    <col min="11" max="11" width="14.7109375" style="10" customWidth="1"/>
    <col min="12" max="12" width="13" style="29" customWidth="1"/>
    <col min="13" max="13" width="13.28515625" style="30" customWidth="1"/>
    <col min="14" max="15" width="13.28515625" style="7" customWidth="1"/>
    <col min="16" max="16" width="123.5703125" style="7" customWidth="1"/>
    <col min="17" max="17" width="14.7109375" style="8" customWidth="1"/>
    <col min="18" max="18" width="13.42578125" style="22" customWidth="1"/>
    <col min="19" max="19" width="18.42578125" style="8" customWidth="1"/>
    <col min="20" max="20" width="4.42578125" style="8" customWidth="1"/>
    <col min="21" max="21" width="15.7109375" style="8" customWidth="1"/>
    <col min="22" max="22" width="9" style="8" customWidth="1"/>
    <col min="23" max="23" width="11.140625" style="8" customWidth="1"/>
    <col min="24" max="24" width="9.140625" style="8" customWidth="1"/>
    <col min="25" max="25" width="14.5703125" style="8" customWidth="1"/>
    <col min="26" max="26" width="11.28515625" style="8" customWidth="1"/>
    <col min="27" max="27" width="8.42578125" style="8" customWidth="1"/>
    <col min="28" max="28" width="4.42578125" style="8" customWidth="1"/>
    <col min="29" max="29" width="10" style="8" customWidth="1"/>
    <col min="30" max="30" width="12.7109375" style="8" customWidth="1"/>
    <col min="31" max="31" width="4.42578125" style="8" customWidth="1"/>
    <col min="32" max="32" width="16.42578125" style="8" customWidth="1"/>
    <col min="33" max="46" width="12.85546875" style="8" customWidth="1"/>
    <col min="47" max="47" width="12.85546875" style="5" customWidth="1"/>
    <col min="48" max="48" width="42.7109375" style="5" customWidth="1"/>
    <col min="49" max="16384" width="12.85546875" style="5"/>
  </cols>
  <sheetData>
    <row r="1" spans="2:36" ht="86.25" customHeight="1" x14ac:dyDescent="0.2">
      <c r="F1" s="136" t="s">
        <v>126</v>
      </c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2:36" ht="54.75" customHeight="1" x14ac:dyDescent="0.2">
      <c r="B2" s="141"/>
      <c r="C2" s="31"/>
      <c r="D2" s="31"/>
      <c r="E2" s="9"/>
      <c r="F2" s="145" t="s">
        <v>9</v>
      </c>
      <c r="G2" s="143" t="s">
        <v>1</v>
      </c>
      <c r="H2" s="145" t="s">
        <v>0</v>
      </c>
      <c r="I2" s="147" t="s">
        <v>2</v>
      </c>
      <c r="J2" s="148"/>
      <c r="K2" s="143"/>
      <c r="L2" s="137" t="s">
        <v>61</v>
      </c>
      <c r="M2" s="149" t="s">
        <v>10</v>
      </c>
      <c r="N2" s="137" t="s">
        <v>13</v>
      </c>
      <c r="O2" s="137" t="s">
        <v>14</v>
      </c>
      <c r="P2" s="139" t="s">
        <v>11</v>
      </c>
    </row>
    <row r="3" spans="2:36" ht="65.25" customHeight="1" x14ac:dyDescent="0.2">
      <c r="B3" s="142"/>
      <c r="C3" s="31"/>
      <c r="D3" s="31"/>
      <c r="E3" s="9"/>
      <c r="F3" s="146"/>
      <c r="G3" s="144"/>
      <c r="H3" s="146"/>
      <c r="I3" s="116" t="s">
        <v>5</v>
      </c>
      <c r="J3" s="117" t="s">
        <v>3</v>
      </c>
      <c r="K3" s="144"/>
      <c r="L3" s="138"/>
      <c r="M3" s="150"/>
      <c r="N3" s="138"/>
      <c r="O3" s="138"/>
      <c r="P3" s="140"/>
    </row>
    <row r="4" spans="2:36" ht="19.5" customHeight="1" x14ac:dyDescent="0.2">
      <c r="B4" s="31"/>
      <c r="C4" s="31"/>
      <c r="D4" s="31"/>
      <c r="E4" s="9"/>
      <c r="F4" s="118" t="s">
        <v>4</v>
      </c>
      <c r="G4" s="119"/>
      <c r="H4" s="119"/>
      <c r="I4" s="119"/>
      <c r="J4" s="119"/>
      <c r="K4" s="120"/>
      <c r="L4" s="32"/>
      <c r="M4" s="33"/>
      <c r="N4" s="32"/>
      <c r="O4" s="32"/>
      <c r="P4" s="34"/>
    </row>
    <row r="5" spans="2:36" ht="15" customHeight="1" x14ac:dyDescent="0.2">
      <c r="B5" s="31"/>
      <c r="C5" s="31"/>
      <c r="D5" s="31"/>
      <c r="E5" s="9"/>
      <c r="F5" s="130" t="s">
        <v>16</v>
      </c>
      <c r="G5" s="131"/>
      <c r="H5" s="131"/>
      <c r="I5" s="131"/>
      <c r="J5" s="131"/>
      <c r="K5" s="132"/>
      <c r="L5" s="35"/>
      <c r="M5" s="35">
        <v>3877179.7</v>
      </c>
      <c r="N5" s="35">
        <v>2655153.9</v>
      </c>
      <c r="O5" s="35">
        <v>1623334.4</v>
      </c>
      <c r="P5" s="36"/>
      <c r="X5" s="7"/>
    </row>
    <row r="6" spans="2:36" ht="19.5" customHeight="1" x14ac:dyDescent="0.2">
      <c r="B6" s="31"/>
      <c r="C6" s="31"/>
      <c r="D6" s="31"/>
      <c r="E6" s="9"/>
      <c r="F6" s="130" t="s">
        <v>90</v>
      </c>
      <c r="G6" s="131"/>
      <c r="H6" s="131"/>
      <c r="I6" s="131"/>
      <c r="J6" s="131"/>
      <c r="K6" s="132"/>
      <c r="L6" s="35"/>
      <c r="M6" s="35">
        <v>3021828.9000000004</v>
      </c>
      <c r="N6" s="35">
        <v>1865549.3</v>
      </c>
      <c r="O6" s="35">
        <v>847566.7</v>
      </c>
      <c r="P6" s="36"/>
      <c r="Q6" s="12"/>
      <c r="R6" s="23"/>
      <c r="S6" s="12"/>
      <c r="T6" s="12"/>
      <c r="U6" s="12"/>
      <c r="V6" s="12"/>
      <c r="W6" s="12"/>
      <c r="X6" s="21"/>
      <c r="Y6" s="12"/>
      <c r="Z6" s="12"/>
      <c r="AA6" s="12"/>
      <c r="AB6" s="12"/>
      <c r="AC6" s="12"/>
      <c r="AD6" s="12"/>
      <c r="AE6" s="12"/>
      <c r="AF6" s="12"/>
    </row>
    <row r="7" spans="2:36" ht="29.25" customHeight="1" x14ac:dyDescent="0.2">
      <c r="B7" s="31"/>
      <c r="C7" s="31"/>
      <c r="D7" s="31"/>
      <c r="E7" s="9"/>
      <c r="F7" s="130" t="s">
        <v>17</v>
      </c>
      <c r="G7" s="131"/>
      <c r="H7" s="131"/>
      <c r="I7" s="131"/>
      <c r="J7" s="131"/>
      <c r="K7" s="132"/>
      <c r="L7" s="35">
        <v>690228</v>
      </c>
      <c r="M7" s="37">
        <v>278000</v>
      </c>
      <c r="N7" s="32">
        <v>210000</v>
      </c>
      <c r="O7" s="32">
        <v>202228</v>
      </c>
      <c r="P7" s="38" t="s">
        <v>45</v>
      </c>
      <c r="Z7" s="28"/>
    </row>
    <row r="8" spans="2:36" ht="172.5" customHeight="1" x14ac:dyDescent="0.2">
      <c r="B8" s="31"/>
      <c r="C8" s="31"/>
      <c r="D8" s="31"/>
      <c r="E8" s="9"/>
      <c r="F8" s="39" t="s">
        <v>97</v>
      </c>
      <c r="G8" s="40" t="s">
        <v>43</v>
      </c>
      <c r="H8" s="41"/>
      <c r="I8" s="39" t="s">
        <v>6</v>
      </c>
      <c r="J8" s="39" t="s">
        <v>44</v>
      </c>
      <c r="K8" s="39" t="s">
        <v>37</v>
      </c>
      <c r="L8" s="42">
        <v>126228</v>
      </c>
      <c r="M8" s="43">
        <v>126228</v>
      </c>
      <c r="N8" s="44">
        <v>0</v>
      </c>
      <c r="O8" s="44"/>
      <c r="P8" s="45" t="s">
        <v>107</v>
      </c>
      <c r="Q8" s="14"/>
      <c r="R8" s="24"/>
      <c r="S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5"/>
    </row>
    <row r="9" spans="2:36" ht="294.75" customHeight="1" x14ac:dyDescent="0.2">
      <c r="B9" s="31"/>
      <c r="C9" s="31"/>
      <c r="D9" s="31"/>
      <c r="E9" s="9"/>
      <c r="F9" s="39" t="s">
        <v>98</v>
      </c>
      <c r="G9" s="40" t="s">
        <v>59</v>
      </c>
      <c r="H9" s="41"/>
      <c r="I9" s="39" t="s">
        <v>6</v>
      </c>
      <c r="J9" s="39" t="s">
        <v>7</v>
      </c>
      <c r="K9" s="39" t="s">
        <v>37</v>
      </c>
      <c r="L9" s="42">
        <v>564000</v>
      </c>
      <c r="M9" s="43">
        <v>151772</v>
      </c>
      <c r="N9" s="44">
        <v>210000</v>
      </c>
      <c r="O9" s="44">
        <v>202228</v>
      </c>
      <c r="P9" s="45" t="s">
        <v>108</v>
      </c>
      <c r="Q9" s="12"/>
      <c r="R9" s="23"/>
      <c r="S9" s="12"/>
      <c r="U9" s="12"/>
      <c r="X9" s="12"/>
      <c r="AA9" s="12"/>
      <c r="AD9" s="12"/>
      <c r="AF9" s="13"/>
      <c r="AG9" s="11"/>
      <c r="AH9" s="7"/>
    </row>
    <row r="10" spans="2:36" ht="115.5" customHeight="1" x14ac:dyDescent="0.2">
      <c r="B10" s="31"/>
      <c r="C10" s="31"/>
      <c r="D10" s="31"/>
      <c r="E10" s="9"/>
      <c r="F10" s="39" t="s">
        <v>99</v>
      </c>
      <c r="G10" s="40"/>
      <c r="H10" s="41"/>
      <c r="I10" s="39"/>
      <c r="J10" s="39"/>
      <c r="K10" s="39"/>
      <c r="L10" s="42"/>
      <c r="M10" s="43"/>
      <c r="N10" s="44"/>
      <c r="O10" s="44"/>
      <c r="P10" s="45" t="s">
        <v>109</v>
      </c>
      <c r="Q10" s="12"/>
      <c r="R10" s="23"/>
      <c r="S10" s="18"/>
      <c r="T10" s="12"/>
      <c r="U10" s="12"/>
      <c r="AA10" s="20"/>
      <c r="AB10" s="12"/>
      <c r="AC10" s="12"/>
      <c r="AD10" s="12"/>
      <c r="AF10" s="11"/>
    </row>
    <row r="11" spans="2:36" ht="36.75" customHeight="1" x14ac:dyDescent="0.2">
      <c r="B11" s="31"/>
      <c r="C11" s="31"/>
      <c r="D11" s="31"/>
      <c r="E11" s="9"/>
      <c r="F11" s="130" t="s">
        <v>18</v>
      </c>
      <c r="G11" s="131"/>
      <c r="H11" s="131"/>
      <c r="I11" s="131"/>
      <c r="J11" s="131"/>
      <c r="K11" s="132"/>
      <c r="L11" s="35"/>
      <c r="M11" s="37">
        <v>302996</v>
      </c>
      <c r="N11" s="37">
        <v>257000</v>
      </c>
      <c r="O11" s="37">
        <v>48254</v>
      </c>
      <c r="P11" s="46" t="s">
        <v>38</v>
      </c>
    </row>
    <row r="12" spans="2:36" ht="125.25" customHeight="1" x14ac:dyDescent="0.2">
      <c r="B12" s="31"/>
      <c r="C12" s="31"/>
      <c r="D12" s="31"/>
      <c r="E12" s="9"/>
      <c r="F12" s="47" t="s">
        <v>100</v>
      </c>
      <c r="G12" s="40" t="s">
        <v>41</v>
      </c>
      <c r="H12" s="41"/>
      <c r="I12" s="39" t="s">
        <v>6</v>
      </c>
      <c r="J12" s="39" t="s">
        <v>7</v>
      </c>
      <c r="K12" s="39" t="s">
        <v>34</v>
      </c>
      <c r="L12" s="42">
        <v>608250</v>
      </c>
      <c r="M12" s="48">
        <v>302996</v>
      </c>
      <c r="N12" s="49">
        <v>257000</v>
      </c>
      <c r="O12" s="49">
        <v>48254</v>
      </c>
      <c r="P12" s="50" t="s">
        <v>91</v>
      </c>
      <c r="Q12" s="17"/>
    </row>
    <row r="13" spans="2:36" ht="32.25" customHeight="1" x14ac:dyDescent="0.2">
      <c r="B13" s="31"/>
      <c r="C13" s="31"/>
      <c r="D13" s="31"/>
      <c r="E13" s="9"/>
      <c r="F13" s="130" t="s">
        <v>19</v>
      </c>
      <c r="G13" s="131"/>
      <c r="H13" s="131"/>
      <c r="I13" s="131"/>
      <c r="J13" s="131"/>
      <c r="K13" s="132"/>
      <c r="L13" s="35">
        <v>1271399.8</v>
      </c>
      <c r="M13" s="37">
        <v>616367.80000000005</v>
      </c>
      <c r="N13" s="51">
        <v>384548</v>
      </c>
      <c r="O13" s="51">
        <v>270484</v>
      </c>
      <c r="P13" s="38" t="s">
        <v>60</v>
      </c>
      <c r="Q13" s="14"/>
      <c r="R13" s="24"/>
      <c r="S13" s="15"/>
      <c r="T13" s="14"/>
      <c r="U13" s="14"/>
      <c r="V13" s="16"/>
      <c r="W13" s="14"/>
      <c r="X13" s="14"/>
      <c r="Y13" s="14"/>
      <c r="Z13" s="14"/>
      <c r="AA13" s="14"/>
      <c r="AB13" s="14"/>
      <c r="AC13" s="14"/>
      <c r="AD13" s="14"/>
      <c r="AE13" s="14"/>
      <c r="AF13" s="14"/>
    </row>
    <row r="14" spans="2:36" ht="240" customHeight="1" x14ac:dyDescent="0.2">
      <c r="B14" s="31"/>
      <c r="C14" s="31"/>
      <c r="D14" s="31"/>
      <c r="E14" s="9"/>
      <c r="F14" s="39" t="s">
        <v>93</v>
      </c>
      <c r="G14" s="52" t="s">
        <v>46</v>
      </c>
      <c r="H14" s="41"/>
      <c r="I14" s="39" t="s">
        <v>6</v>
      </c>
      <c r="J14" s="39" t="s">
        <v>8</v>
      </c>
      <c r="K14" s="39" t="s">
        <v>37</v>
      </c>
      <c r="L14" s="42">
        <v>441399.8</v>
      </c>
      <c r="M14" s="48">
        <v>392651.8</v>
      </c>
      <c r="N14" s="49">
        <v>48748</v>
      </c>
      <c r="O14" s="49">
        <v>0</v>
      </c>
      <c r="P14" s="53" t="s">
        <v>110</v>
      </c>
      <c r="V14" s="12"/>
      <c r="AD14" s="7"/>
      <c r="AG14" s="22"/>
      <c r="AH14" s="17"/>
      <c r="AI14" s="17"/>
      <c r="AJ14" s="17"/>
    </row>
    <row r="15" spans="2:36" ht="103.5" customHeight="1" x14ac:dyDescent="0.2">
      <c r="B15" s="31"/>
      <c r="C15" s="31"/>
      <c r="D15" s="31"/>
      <c r="E15" s="9"/>
      <c r="F15" s="39" t="s">
        <v>94</v>
      </c>
      <c r="G15" s="52"/>
      <c r="H15" s="41"/>
      <c r="I15" s="41"/>
      <c r="J15" s="41"/>
      <c r="K15" s="39"/>
      <c r="L15" s="42"/>
      <c r="M15" s="48"/>
      <c r="N15" s="49"/>
      <c r="O15" s="49"/>
      <c r="P15" s="53" t="s">
        <v>111</v>
      </c>
      <c r="Q15" s="14"/>
      <c r="R15" s="24"/>
      <c r="S15" s="15"/>
      <c r="T15" s="14"/>
      <c r="U15" s="15"/>
      <c r="V15" s="14"/>
      <c r="W15" s="14"/>
      <c r="X15" s="14"/>
      <c r="Y15" s="14"/>
      <c r="Z15" s="14"/>
    </row>
    <row r="16" spans="2:36" ht="12.75" hidden="1" customHeight="1" x14ac:dyDescent="0.2">
      <c r="B16" s="31"/>
      <c r="C16" s="31"/>
      <c r="D16" s="31"/>
      <c r="E16" s="9"/>
      <c r="F16" s="39" t="s">
        <v>95</v>
      </c>
      <c r="G16" s="52"/>
      <c r="H16" s="41"/>
      <c r="I16" s="41"/>
      <c r="J16" s="41"/>
      <c r="K16" s="39"/>
      <c r="L16" s="42"/>
      <c r="M16" s="48"/>
      <c r="N16" s="49"/>
      <c r="O16" s="49"/>
      <c r="P16" s="53"/>
      <c r="Q16" s="14"/>
      <c r="R16" s="24"/>
      <c r="S16" s="15"/>
      <c r="T16" s="14"/>
      <c r="U16" s="15"/>
      <c r="V16" s="14"/>
      <c r="W16" s="14"/>
      <c r="X16" s="14"/>
      <c r="Y16" s="14"/>
      <c r="Z16" s="14"/>
      <c r="AC16" s="22"/>
    </row>
    <row r="17" spans="2:33" ht="12.75" hidden="1" customHeight="1" x14ac:dyDescent="0.2">
      <c r="B17" s="31"/>
      <c r="C17" s="31"/>
      <c r="D17" s="31"/>
      <c r="E17" s="9"/>
      <c r="F17" s="39" t="s">
        <v>96</v>
      </c>
      <c r="G17" s="52"/>
      <c r="H17" s="41"/>
      <c r="I17" s="41"/>
      <c r="J17" s="41"/>
      <c r="K17" s="39"/>
      <c r="L17" s="42"/>
      <c r="M17" s="48"/>
      <c r="N17" s="49"/>
      <c r="O17" s="49"/>
      <c r="P17" s="53"/>
      <c r="Q17" s="14"/>
      <c r="R17" s="24"/>
      <c r="S17" s="15"/>
      <c r="T17" s="14"/>
      <c r="U17" s="15"/>
      <c r="V17" s="14"/>
      <c r="W17" s="14"/>
      <c r="X17" s="14"/>
      <c r="Y17" s="14"/>
      <c r="Z17" s="14"/>
    </row>
    <row r="18" spans="2:33" ht="213.75" customHeight="1" x14ac:dyDescent="0.2">
      <c r="B18" s="31"/>
      <c r="C18" s="31"/>
      <c r="D18" s="31"/>
      <c r="E18" s="9"/>
      <c r="F18" s="39" t="s">
        <v>95</v>
      </c>
      <c r="G18" s="52" t="s">
        <v>47</v>
      </c>
      <c r="H18" s="41"/>
      <c r="I18" s="39" t="s">
        <v>6</v>
      </c>
      <c r="J18" s="39" t="s">
        <v>7</v>
      </c>
      <c r="K18" s="39" t="s">
        <v>37</v>
      </c>
      <c r="L18" s="42">
        <v>830000</v>
      </c>
      <c r="M18" s="48">
        <v>223716</v>
      </c>
      <c r="N18" s="49">
        <v>335800</v>
      </c>
      <c r="O18" s="49">
        <v>270484</v>
      </c>
      <c r="P18" s="53" t="s">
        <v>112</v>
      </c>
      <c r="Q18" s="12"/>
      <c r="R18" s="23"/>
      <c r="S18" s="12"/>
      <c r="T18" s="12"/>
      <c r="U18" s="12"/>
      <c r="V18" s="12"/>
      <c r="W18" s="12"/>
      <c r="X18" s="12"/>
      <c r="Y18" s="17"/>
      <c r="Z18" s="17"/>
      <c r="AG18" s="22"/>
    </row>
    <row r="19" spans="2:33" ht="12.75" hidden="1" customHeight="1" x14ac:dyDescent="0.2">
      <c r="B19" s="31"/>
      <c r="C19" s="31"/>
      <c r="D19" s="31"/>
      <c r="E19" s="9"/>
      <c r="F19" s="39"/>
      <c r="G19" s="52"/>
      <c r="H19" s="41"/>
      <c r="I19" s="41"/>
      <c r="J19" s="41"/>
      <c r="K19" s="39"/>
      <c r="L19" s="42"/>
      <c r="M19" s="48"/>
      <c r="N19" s="49"/>
      <c r="O19" s="49"/>
      <c r="P19" s="53"/>
      <c r="Q19" s="12"/>
      <c r="R19" s="23"/>
      <c r="S19" s="12"/>
      <c r="T19" s="12"/>
      <c r="U19" s="12"/>
      <c r="V19" s="12"/>
      <c r="W19" s="12"/>
      <c r="X19" s="12"/>
    </row>
    <row r="20" spans="2:33" ht="38.25" customHeight="1" x14ac:dyDescent="0.2">
      <c r="B20" s="31"/>
      <c r="C20" s="31"/>
      <c r="D20" s="31"/>
      <c r="E20" s="9"/>
      <c r="F20" s="121" t="s">
        <v>20</v>
      </c>
      <c r="G20" s="122"/>
      <c r="H20" s="122"/>
      <c r="I20" s="122"/>
      <c r="J20" s="122"/>
      <c r="K20" s="123"/>
      <c r="L20" s="35"/>
      <c r="M20" s="37">
        <v>50011.1</v>
      </c>
      <c r="N20" s="37">
        <v>10000</v>
      </c>
      <c r="O20" s="37">
        <v>15000.2</v>
      </c>
      <c r="P20" s="103" t="s">
        <v>56</v>
      </c>
      <c r="Q20" s="18"/>
      <c r="R20" s="23"/>
      <c r="S20" s="12"/>
      <c r="T20" s="12"/>
      <c r="U20" s="19"/>
      <c r="V20" s="12"/>
      <c r="W20" s="12"/>
      <c r="X20" s="12"/>
    </row>
    <row r="21" spans="2:33" ht="63.75" x14ac:dyDescent="0.2">
      <c r="B21" s="31"/>
      <c r="C21" s="31"/>
      <c r="D21" s="31"/>
      <c r="E21" s="9"/>
      <c r="F21" s="52" t="s">
        <v>92</v>
      </c>
      <c r="G21" s="40" t="s">
        <v>42</v>
      </c>
      <c r="H21" s="41"/>
      <c r="I21" s="41"/>
      <c r="J21" s="41"/>
      <c r="K21" s="39" t="s">
        <v>34</v>
      </c>
      <c r="L21" s="42">
        <v>75011.3</v>
      </c>
      <c r="M21" s="42">
        <v>50011.1</v>
      </c>
      <c r="N21" s="44">
        <v>10000</v>
      </c>
      <c r="O21" s="44">
        <v>15000.2</v>
      </c>
      <c r="P21" s="45" t="s">
        <v>57</v>
      </c>
      <c r="Q21" s="18"/>
      <c r="W21" s="18"/>
    </row>
    <row r="22" spans="2:33" ht="12.75" hidden="1" customHeight="1" x14ac:dyDescent="0.2">
      <c r="B22" s="31"/>
      <c r="C22" s="31"/>
      <c r="D22" s="31"/>
      <c r="E22" s="9"/>
      <c r="F22" s="39"/>
      <c r="G22" s="41"/>
      <c r="H22" s="41"/>
      <c r="I22" s="41"/>
      <c r="J22" s="41"/>
      <c r="K22" s="54"/>
      <c r="L22" s="35"/>
      <c r="M22" s="37"/>
      <c r="N22" s="51"/>
      <c r="O22" s="51"/>
      <c r="P22" s="55"/>
    </row>
    <row r="23" spans="2:33" ht="25.5" customHeight="1" x14ac:dyDescent="0.2">
      <c r="B23" s="31"/>
      <c r="C23" s="31"/>
      <c r="D23" s="31"/>
      <c r="E23" s="9"/>
      <c r="F23" s="133" t="s">
        <v>21</v>
      </c>
      <c r="G23" s="134"/>
      <c r="H23" s="134"/>
      <c r="I23" s="134"/>
      <c r="J23" s="134"/>
      <c r="K23" s="135"/>
      <c r="L23" s="56">
        <v>3057055.8</v>
      </c>
      <c r="M23" s="57">
        <v>1748454</v>
      </c>
      <c r="N23" s="57">
        <v>997001.3</v>
      </c>
      <c r="O23" s="57">
        <v>311600.5</v>
      </c>
      <c r="P23" s="58" t="s">
        <v>15</v>
      </c>
    </row>
    <row r="24" spans="2:33" ht="12.75" hidden="1" customHeight="1" x14ac:dyDescent="0.2">
      <c r="B24" s="31"/>
      <c r="C24" s="31"/>
      <c r="D24" s="31"/>
      <c r="E24" s="9"/>
      <c r="F24" s="59"/>
      <c r="G24" s="60" t="s">
        <v>80</v>
      </c>
      <c r="H24" s="61"/>
      <c r="I24" s="62"/>
      <c r="J24" s="63"/>
      <c r="K24" s="64">
        <f>M24/M23*100%</f>
        <v>0.1141007999066604</v>
      </c>
      <c r="L24" s="65"/>
      <c r="M24" s="57">
        <v>199500</v>
      </c>
      <c r="N24" s="56"/>
      <c r="O24" s="56"/>
      <c r="P24" s="58"/>
    </row>
    <row r="25" spans="2:33" ht="12.75" hidden="1" customHeight="1" x14ac:dyDescent="0.2">
      <c r="B25" s="31"/>
      <c r="C25" s="31"/>
      <c r="D25" s="31"/>
      <c r="E25" s="9"/>
      <c r="F25" s="66"/>
      <c r="G25" s="67" t="s">
        <v>64</v>
      </c>
      <c r="H25" s="68"/>
      <c r="I25" s="68"/>
      <c r="J25" s="68"/>
      <c r="K25" s="69">
        <f t="shared" ref="K25:K26" si="0">M25/M24*100%</f>
        <v>0.65313283208020045</v>
      </c>
      <c r="L25" s="56"/>
      <c r="M25" s="57">
        <v>130300</v>
      </c>
      <c r="N25" s="56"/>
      <c r="O25" s="56"/>
      <c r="P25" s="58"/>
    </row>
    <row r="26" spans="2:33" ht="12.75" hidden="1" customHeight="1" x14ac:dyDescent="0.2">
      <c r="B26" s="31"/>
      <c r="C26" s="31"/>
      <c r="D26" s="31"/>
      <c r="E26" s="9"/>
      <c r="F26" s="66"/>
      <c r="G26" s="70" t="s">
        <v>65</v>
      </c>
      <c r="H26" s="71"/>
      <c r="I26" s="71"/>
      <c r="J26" s="71"/>
      <c r="K26" s="72">
        <f t="shared" si="0"/>
        <v>0.53108211818879514</v>
      </c>
      <c r="L26" s="56"/>
      <c r="M26" s="57">
        <v>69200</v>
      </c>
      <c r="N26" s="56"/>
      <c r="O26" s="56"/>
      <c r="P26" s="58"/>
    </row>
    <row r="27" spans="2:33" ht="12.75" hidden="1" customHeight="1" x14ac:dyDescent="0.2">
      <c r="B27" s="31"/>
      <c r="C27" s="31"/>
      <c r="D27" s="31"/>
      <c r="E27" s="9"/>
      <c r="F27" s="66"/>
      <c r="G27" s="73" t="s">
        <v>81</v>
      </c>
      <c r="H27" s="74"/>
      <c r="I27" s="75"/>
      <c r="J27" s="76"/>
      <c r="K27" s="77">
        <f>M27/M23*100%</f>
        <v>0.12256530626484882</v>
      </c>
      <c r="L27" s="65"/>
      <c r="M27" s="57">
        <v>214299.8</v>
      </c>
      <c r="N27" s="56"/>
      <c r="O27" s="56"/>
      <c r="P27" s="58"/>
    </row>
    <row r="28" spans="2:33" ht="12.75" hidden="1" customHeight="1" x14ac:dyDescent="0.2">
      <c r="B28" s="31"/>
      <c r="C28" s="31"/>
      <c r="D28" s="31"/>
      <c r="E28" s="9"/>
      <c r="F28" s="66"/>
      <c r="G28" s="67" t="s">
        <v>66</v>
      </c>
      <c r="H28" s="68"/>
      <c r="I28" s="68"/>
      <c r="J28" s="68"/>
      <c r="K28" s="69"/>
      <c r="L28" s="56"/>
      <c r="M28" s="57">
        <v>69570.8</v>
      </c>
      <c r="N28" s="56"/>
      <c r="O28" s="56"/>
      <c r="P28" s="58"/>
    </row>
    <row r="29" spans="2:33" ht="12.75" hidden="1" customHeight="1" x14ac:dyDescent="0.2">
      <c r="B29" s="31"/>
      <c r="C29" s="31"/>
      <c r="D29" s="31"/>
      <c r="E29" s="9"/>
      <c r="F29" s="66"/>
      <c r="G29" s="70" t="s">
        <v>67</v>
      </c>
      <c r="H29" s="71"/>
      <c r="I29" s="71"/>
      <c r="J29" s="71"/>
      <c r="K29" s="72"/>
      <c r="L29" s="56"/>
      <c r="M29" s="57">
        <v>144729</v>
      </c>
      <c r="N29" s="56"/>
      <c r="O29" s="56"/>
      <c r="P29" s="58"/>
    </row>
    <row r="30" spans="2:33" ht="12.75" hidden="1" customHeight="1" x14ac:dyDescent="0.2">
      <c r="B30" s="31"/>
      <c r="C30" s="31"/>
      <c r="D30" s="31"/>
      <c r="E30" s="9"/>
      <c r="F30" s="59"/>
      <c r="G30" s="78" t="s">
        <v>78</v>
      </c>
      <c r="H30" s="74"/>
      <c r="I30" s="74"/>
      <c r="J30" s="76"/>
      <c r="K30" s="77">
        <f>M30/M23*100%</f>
        <v>5.2183243024980924E-2</v>
      </c>
      <c r="L30" s="65"/>
      <c r="M30" s="57">
        <v>91240</v>
      </c>
      <c r="N30" s="56"/>
      <c r="O30" s="56"/>
      <c r="P30" s="58"/>
    </row>
    <row r="31" spans="2:33" ht="12.75" hidden="1" customHeight="1" x14ac:dyDescent="0.2">
      <c r="B31" s="31"/>
      <c r="C31" s="31"/>
      <c r="D31" s="31"/>
      <c r="E31" s="9"/>
      <c r="F31" s="66"/>
      <c r="G31" s="67" t="s">
        <v>68</v>
      </c>
      <c r="H31" s="68"/>
      <c r="I31" s="68"/>
      <c r="J31" s="68"/>
      <c r="K31" s="69"/>
      <c r="L31" s="56"/>
      <c r="M31" s="57">
        <v>35240</v>
      </c>
      <c r="N31" s="56"/>
      <c r="O31" s="56"/>
      <c r="P31" s="58"/>
    </row>
    <row r="32" spans="2:33" ht="12.75" hidden="1" customHeight="1" x14ac:dyDescent="0.2">
      <c r="B32" s="31"/>
      <c r="C32" s="31"/>
      <c r="D32" s="31"/>
      <c r="E32" s="9"/>
      <c r="F32" s="66"/>
      <c r="G32" s="70" t="s">
        <v>69</v>
      </c>
      <c r="H32" s="71"/>
      <c r="I32" s="71"/>
      <c r="J32" s="71"/>
      <c r="K32" s="72"/>
      <c r="L32" s="56"/>
      <c r="M32" s="57">
        <v>56000</v>
      </c>
      <c r="N32" s="56"/>
      <c r="O32" s="56"/>
      <c r="P32" s="58"/>
    </row>
    <row r="33" spans="2:17" ht="12.75" hidden="1" customHeight="1" x14ac:dyDescent="0.2">
      <c r="B33" s="31"/>
      <c r="C33" s="31"/>
      <c r="D33" s="31"/>
      <c r="E33" s="9"/>
      <c r="F33" s="59"/>
      <c r="G33" s="79" t="s">
        <v>88</v>
      </c>
      <c r="H33" s="74"/>
      <c r="I33" s="62"/>
      <c r="J33" s="62"/>
      <c r="K33" s="80">
        <f>M33/M23*100%</f>
        <v>0.24459493930066217</v>
      </c>
      <c r="L33" s="65"/>
      <c r="M33" s="57">
        <v>427663</v>
      </c>
      <c r="N33" s="56"/>
      <c r="O33" s="56"/>
      <c r="P33" s="58"/>
    </row>
    <row r="34" spans="2:17" ht="12.75" hidden="1" customHeight="1" x14ac:dyDescent="0.2">
      <c r="B34" s="31"/>
      <c r="C34" s="31"/>
      <c r="D34" s="31"/>
      <c r="E34" s="9"/>
      <c r="F34" s="66"/>
      <c r="G34" s="67" t="s">
        <v>70</v>
      </c>
      <c r="H34" s="68"/>
      <c r="I34" s="68"/>
      <c r="J34" s="68"/>
      <c r="K34" s="69"/>
      <c r="L34" s="56"/>
      <c r="M34" s="57">
        <v>55026.5</v>
      </c>
      <c r="N34" s="56"/>
      <c r="O34" s="56"/>
      <c r="P34" s="58"/>
    </row>
    <row r="35" spans="2:17" ht="12.75" hidden="1" customHeight="1" x14ac:dyDescent="0.2">
      <c r="B35" s="31"/>
      <c r="C35" s="31"/>
      <c r="D35" s="31"/>
      <c r="E35" s="9"/>
      <c r="F35" s="66"/>
      <c r="G35" s="70" t="s">
        <v>71</v>
      </c>
      <c r="H35" s="71"/>
      <c r="I35" s="71"/>
      <c r="J35" s="71"/>
      <c r="K35" s="72"/>
      <c r="L35" s="56"/>
      <c r="M35" s="57">
        <v>246041.5</v>
      </c>
      <c r="N35" s="56"/>
      <c r="O35" s="56"/>
      <c r="P35" s="58"/>
    </row>
    <row r="36" spans="2:17" ht="12.75" hidden="1" customHeight="1" x14ac:dyDescent="0.2">
      <c r="B36" s="31"/>
      <c r="C36" s="31"/>
      <c r="D36" s="31"/>
      <c r="E36" s="9"/>
      <c r="F36" s="59"/>
      <c r="G36" s="79" t="s">
        <v>77</v>
      </c>
      <c r="H36" s="74"/>
      <c r="I36" s="62"/>
      <c r="J36" s="62"/>
      <c r="K36" s="81">
        <f>M36/M23*100%</f>
        <v>6.4480506779131738E-2</v>
      </c>
      <c r="L36" s="65"/>
      <c r="M36" s="57">
        <v>112741.2</v>
      </c>
      <c r="N36" s="56"/>
      <c r="O36" s="56"/>
      <c r="P36" s="58"/>
    </row>
    <row r="37" spans="2:17" ht="12.75" hidden="1" customHeight="1" x14ac:dyDescent="0.2">
      <c r="B37" s="31"/>
      <c r="C37" s="31"/>
      <c r="D37" s="31"/>
      <c r="E37" s="9"/>
      <c r="F37" s="66"/>
      <c r="G37" s="67" t="s">
        <v>72</v>
      </c>
      <c r="H37" s="68"/>
      <c r="I37" s="68"/>
      <c r="J37" s="68"/>
      <c r="K37" s="69"/>
      <c r="L37" s="56"/>
      <c r="M37" s="57">
        <v>27500</v>
      </c>
      <c r="N37" s="56"/>
      <c r="O37" s="56"/>
      <c r="P37" s="58"/>
    </row>
    <row r="38" spans="2:17" ht="12.75" hidden="1" customHeight="1" x14ac:dyDescent="0.2">
      <c r="B38" s="31"/>
      <c r="C38" s="31"/>
      <c r="D38" s="31"/>
      <c r="E38" s="9"/>
      <c r="F38" s="66"/>
      <c r="G38" s="70" t="s">
        <v>73</v>
      </c>
      <c r="H38" s="71"/>
      <c r="I38" s="71"/>
      <c r="J38" s="71"/>
      <c r="K38" s="72"/>
      <c r="L38" s="56"/>
      <c r="M38" s="57">
        <v>85241.2</v>
      </c>
      <c r="N38" s="56"/>
      <c r="O38" s="56"/>
      <c r="P38" s="58"/>
    </row>
    <row r="39" spans="2:17" ht="12.75" hidden="1" customHeight="1" x14ac:dyDescent="0.2">
      <c r="B39" s="31"/>
      <c r="C39" s="31"/>
      <c r="D39" s="31"/>
      <c r="E39" s="9"/>
      <c r="F39" s="59"/>
      <c r="G39" s="82" t="s">
        <v>79</v>
      </c>
      <c r="H39" s="74"/>
      <c r="I39" s="74"/>
      <c r="J39" s="74"/>
      <c r="K39" s="83">
        <f>M39/M23*100%</f>
        <v>0.2963972743921201</v>
      </c>
      <c r="L39" s="65"/>
      <c r="M39" s="57">
        <v>518237</v>
      </c>
      <c r="N39" s="56"/>
      <c r="O39" s="56"/>
      <c r="P39" s="58"/>
    </row>
    <row r="40" spans="2:17" ht="25.5" hidden="1" customHeight="1" x14ac:dyDescent="0.2">
      <c r="B40" s="31"/>
      <c r="C40" s="31"/>
      <c r="D40" s="31"/>
      <c r="E40" s="9"/>
      <c r="F40" s="66"/>
      <c r="G40" s="68" t="s">
        <v>74</v>
      </c>
      <c r="H40" s="68"/>
      <c r="I40" s="68"/>
      <c r="J40" s="68"/>
      <c r="K40" s="68"/>
      <c r="L40" s="56"/>
      <c r="M40" s="57">
        <v>180592</v>
      </c>
      <c r="N40" s="56"/>
      <c r="O40" s="56"/>
      <c r="P40" s="58"/>
    </row>
    <row r="41" spans="2:17" ht="12.75" hidden="1" customHeight="1" x14ac:dyDescent="0.2">
      <c r="B41" s="31"/>
      <c r="C41" s="31"/>
      <c r="D41" s="31"/>
      <c r="E41" s="9"/>
      <c r="F41" s="66"/>
      <c r="G41" s="66" t="s">
        <v>76</v>
      </c>
      <c r="H41" s="66"/>
      <c r="I41" s="66"/>
      <c r="J41" s="66"/>
      <c r="K41" s="66"/>
      <c r="L41" s="56"/>
      <c r="M41" s="57">
        <v>160240</v>
      </c>
      <c r="N41" s="56"/>
      <c r="O41" s="56"/>
      <c r="P41" s="58"/>
    </row>
    <row r="42" spans="2:17" ht="12.75" hidden="1" customHeight="1" x14ac:dyDescent="0.2">
      <c r="B42" s="31"/>
      <c r="C42" s="31"/>
      <c r="D42" s="31"/>
      <c r="E42" s="9"/>
      <c r="F42" s="66"/>
      <c r="G42" s="66" t="s">
        <v>75</v>
      </c>
      <c r="H42" s="66"/>
      <c r="I42" s="66"/>
      <c r="J42" s="66"/>
      <c r="K42" s="66"/>
      <c r="L42" s="56"/>
      <c r="M42" s="57">
        <v>177405</v>
      </c>
      <c r="N42" s="56"/>
      <c r="O42" s="56"/>
      <c r="P42" s="58"/>
    </row>
    <row r="43" spans="2:17" ht="255" x14ac:dyDescent="0.2">
      <c r="B43" s="31"/>
      <c r="C43" s="31"/>
      <c r="D43" s="31"/>
      <c r="E43" s="9"/>
      <c r="F43" s="84" t="s">
        <v>22</v>
      </c>
      <c r="G43" s="40" t="s">
        <v>82</v>
      </c>
      <c r="H43" s="85"/>
      <c r="I43" s="39" t="s">
        <v>6</v>
      </c>
      <c r="J43" s="39" t="s">
        <v>44</v>
      </c>
      <c r="K43" s="39" t="s">
        <v>37</v>
      </c>
      <c r="L43" s="42">
        <v>130300</v>
      </c>
      <c r="M43" s="86">
        <v>130300</v>
      </c>
      <c r="N43" s="87">
        <v>0</v>
      </c>
      <c r="O43" s="87">
        <v>0</v>
      </c>
      <c r="P43" s="88" t="s">
        <v>113</v>
      </c>
      <c r="Q43" s="7"/>
    </row>
    <row r="44" spans="2:17" ht="122.25" customHeight="1" x14ac:dyDescent="0.2">
      <c r="B44" s="31"/>
      <c r="C44" s="31"/>
      <c r="D44" s="31"/>
      <c r="E44" s="9"/>
      <c r="F44" s="84" t="s">
        <v>23</v>
      </c>
      <c r="G44" s="40" t="s">
        <v>30</v>
      </c>
      <c r="H44" s="85"/>
      <c r="I44" s="39" t="s">
        <v>6</v>
      </c>
      <c r="J44" s="39" t="s">
        <v>7</v>
      </c>
      <c r="K44" s="39" t="s">
        <v>37</v>
      </c>
      <c r="L44" s="42">
        <v>169000</v>
      </c>
      <c r="M44" s="86">
        <v>69200</v>
      </c>
      <c r="N44" s="87">
        <v>71800</v>
      </c>
      <c r="O44" s="87">
        <v>28000</v>
      </c>
      <c r="P44" s="88" t="s">
        <v>114</v>
      </c>
    </row>
    <row r="45" spans="2:17" ht="209.25" customHeight="1" x14ac:dyDescent="0.2">
      <c r="B45" s="31"/>
      <c r="C45" s="31"/>
      <c r="D45" s="31"/>
      <c r="E45" s="9"/>
      <c r="F45" s="84" t="s">
        <v>24</v>
      </c>
      <c r="G45" s="40" t="s">
        <v>83</v>
      </c>
      <c r="H45" s="85"/>
      <c r="I45" s="39" t="s">
        <v>6</v>
      </c>
      <c r="J45" s="39" t="s">
        <v>44</v>
      </c>
      <c r="K45" s="39" t="s">
        <v>37</v>
      </c>
      <c r="L45" s="42">
        <v>69570.8</v>
      </c>
      <c r="M45" s="86">
        <v>69570.8</v>
      </c>
      <c r="N45" s="87">
        <v>0</v>
      </c>
      <c r="O45" s="87">
        <v>0</v>
      </c>
      <c r="P45" s="89" t="s">
        <v>115</v>
      </c>
    </row>
    <row r="46" spans="2:17" ht="255" x14ac:dyDescent="0.2">
      <c r="B46" s="31"/>
      <c r="C46" s="31"/>
      <c r="D46" s="31"/>
      <c r="E46" s="9"/>
      <c r="F46" s="84" t="s">
        <v>25</v>
      </c>
      <c r="G46" s="40" t="s">
        <v>39</v>
      </c>
      <c r="H46" s="85"/>
      <c r="I46" s="39" t="s">
        <v>6</v>
      </c>
      <c r="J46" s="39" t="s">
        <v>7</v>
      </c>
      <c r="K46" s="39" t="s">
        <v>37</v>
      </c>
      <c r="L46" s="42">
        <v>397100</v>
      </c>
      <c r="M46" s="86">
        <v>144729</v>
      </c>
      <c r="N46" s="87">
        <v>180371</v>
      </c>
      <c r="O46" s="87">
        <v>72000</v>
      </c>
      <c r="P46" s="88" t="s">
        <v>116</v>
      </c>
    </row>
    <row r="47" spans="2:17" ht="178.5" x14ac:dyDescent="0.2">
      <c r="B47" s="31"/>
      <c r="C47" s="31"/>
      <c r="D47" s="31"/>
      <c r="E47" s="9"/>
      <c r="F47" s="84" t="s">
        <v>26</v>
      </c>
      <c r="G47" s="40" t="s">
        <v>84</v>
      </c>
      <c r="H47" s="85"/>
      <c r="I47" s="39" t="s">
        <v>6</v>
      </c>
      <c r="J47" s="39" t="s">
        <v>44</v>
      </c>
      <c r="K47" s="39" t="s">
        <v>37</v>
      </c>
      <c r="L47" s="42">
        <v>35240</v>
      </c>
      <c r="M47" s="43">
        <v>35240</v>
      </c>
      <c r="N47" s="87">
        <v>0</v>
      </c>
      <c r="O47" s="87">
        <v>0</v>
      </c>
      <c r="P47" s="88" t="s">
        <v>117</v>
      </c>
    </row>
    <row r="48" spans="2:17" ht="114.75" x14ac:dyDescent="0.2">
      <c r="B48" s="31"/>
      <c r="C48" s="31"/>
      <c r="D48" s="31"/>
      <c r="E48" s="9"/>
      <c r="F48" s="84" t="s">
        <v>27</v>
      </c>
      <c r="G48" s="40" t="s">
        <v>40</v>
      </c>
      <c r="H48" s="85"/>
      <c r="I48" s="39" t="s">
        <v>6</v>
      </c>
      <c r="J48" s="39" t="s">
        <v>7</v>
      </c>
      <c r="K48" s="39" t="s">
        <v>37</v>
      </c>
      <c r="L48" s="42">
        <v>140080</v>
      </c>
      <c r="M48" s="43">
        <v>56000</v>
      </c>
      <c r="N48" s="87">
        <v>59500</v>
      </c>
      <c r="O48" s="87">
        <v>24580</v>
      </c>
      <c r="P48" s="88" t="s">
        <v>118</v>
      </c>
    </row>
    <row r="49" spans="1:48" ht="241.5" customHeight="1" x14ac:dyDescent="0.2">
      <c r="B49" s="31"/>
      <c r="C49" s="31"/>
      <c r="D49" s="31"/>
      <c r="E49" s="9"/>
      <c r="F49" s="84" t="s">
        <v>28</v>
      </c>
      <c r="G49" s="40" t="s">
        <v>89</v>
      </c>
      <c r="H49" s="90"/>
      <c r="I49" s="39" t="s">
        <v>6</v>
      </c>
      <c r="J49" s="39" t="s">
        <v>44</v>
      </c>
      <c r="K49" s="39" t="s">
        <v>37</v>
      </c>
      <c r="L49" s="91">
        <v>55026.5</v>
      </c>
      <c r="M49" s="92">
        <v>55026.5</v>
      </c>
      <c r="N49" s="91">
        <v>0</v>
      </c>
      <c r="O49" s="91">
        <v>0</v>
      </c>
      <c r="P49" s="42" t="s">
        <v>119</v>
      </c>
    </row>
    <row r="50" spans="1:48" ht="391.5" customHeight="1" x14ac:dyDescent="0.2">
      <c r="B50" s="31"/>
      <c r="C50" s="31"/>
      <c r="D50" s="31"/>
      <c r="E50" s="9"/>
      <c r="F50" s="84" t="s">
        <v>29</v>
      </c>
      <c r="G50" s="40" t="s">
        <v>87</v>
      </c>
      <c r="H50" s="90"/>
      <c r="I50" s="39" t="s">
        <v>6</v>
      </c>
      <c r="J50" s="39" t="s">
        <v>7</v>
      </c>
      <c r="K50" s="39" t="s">
        <v>37</v>
      </c>
      <c r="L50" s="93">
        <v>672141.5</v>
      </c>
      <c r="M50" s="92">
        <v>372636.5</v>
      </c>
      <c r="N50" s="91">
        <v>246041.5</v>
      </c>
      <c r="O50" s="91">
        <v>53463.5</v>
      </c>
      <c r="P50" s="88" t="s">
        <v>120</v>
      </c>
      <c r="Q50" s="7"/>
    </row>
    <row r="51" spans="1:48" ht="173.25" customHeight="1" x14ac:dyDescent="0.2">
      <c r="B51" s="31"/>
      <c r="C51" s="31"/>
      <c r="D51" s="31"/>
      <c r="E51" s="9"/>
      <c r="F51" s="84" t="s">
        <v>101</v>
      </c>
      <c r="G51" s="52" t="s">
        <v>85</v>
      </c>
      <c r="H51" s="94"/>
      <c r="I51" s="39" t="s">
        <v>6</v>
      </c>
      <c r="J51" s="39" t="s">
        <v>44</v>
      </c>
      <c r="K51" s="39" t="s">
        <v>37</v>
      </c>
      <c r="L51" s="91">
        <v>27500</v>
      </c>
      <c r="M51" s="95">
        <v>27500</v>
      </c>
      <c r="N51" s="87">
        <v>0</v>
      </c>
      <c r="O51" s="87">
        <v>0</v>
      </c>
      <c r="P51" s="45" t="s">
        <v>121</v>
      </c>
    </row>
    <row r="52" spans="1:48" ht="245.25" customHeight="1" x14ac:dyDescent="0.2">
      <c r="B52" s="31"/>
      <c r="C52" s="31"/>
      <c r="D52" s="31"/>
      <c r="E52" s="9"/>
      <c r="F52" s="84" t="s">
        <v>102</v>
      </c>
      <c r="G52" s="52" t="s">
        <v>12</v>
      </c>
      <c r="H52" s="66"/>
      <c r="I52" s="39" t="s">
        <v>6</v>
      </c>
      <c r="J52" s="39" t="s">
        <v>7</v>
      </c>
      <c r="K52" s="39" t="s">
        <v>37</v>
      </c>
      <c r="L52" s="91">
        <v>277800</v>
      </c>
      <c r="M52" s="86">
        <v>85241.2</v>
      </c>
      <c r="N52" s="87">
        <v>168058.8</v>
      </c>
      <c r="O52" s="87">
        <v>24500</v>
      </c>
      <c r="P52" s="88" t="s">
        <v>122</v>
      </c>
    </row>
    <row r="53" spans="1:48" ht="284.25" customHeight="1" x14ac:dyDescent="0.2">
      <c r="B53" s="31"/>
      <c r="C53" s="31"/>
      <c r="D53" s="31"/>
      <c r="E53" s="9"/>
      <c r="F53" s="84" t="s">
        <v>103</v>
      </c>
      <c r="G53" s="52" t="s">
        <v>86</v>
      </c>
      <c r="H53" s="94"/>
      <c r="I53" s="39" t="s">
        <v>6</v>
      </c>
      <c r="J53" s="39" t="s">
        <v>44</v>
      </c>
      <c r="K53" s="39" t="s">
        <v>37</v>
      </c>
      <c r="L53" s="91">
        <v>180592</v>
      </c>
      <c r="M53" s="95">
        <v>180592</v>
      </c>
      <c r="N53" s="87">
        <v>0</v>
      </c>
      <c r="O53" s="87">
        <v>0</v>
      </c>
      <c r="P53" s="45" t="s">
        <v>123</v>
      </c>
    </row>
    <row r="54" spans="1:48" s="2" customFormat="1" ht="286.5" customHeight="1" x14ac:dyDescent="0.2">
      <c r="A54" s="1"/>
      <c r="B54" s="1"/>
      <c r="C54" s="8"/>
      <c r="D54" s="26"/>
      <c r="E54" s="26"/>
      <c r="F54" s="84" t="s">
        <v>104</v>
      </c>
      <c r="G54" s="52" t="s">
        <v>50</v>
      </c>
      <c r="H54" s="39"/>
      <c r="I54" s="39" t="s">
        <v>6</v>
      </c>
      <c r="J54" s="39" t="s">
        <v>7</v>
      </c>
      <c r="K54" s="39" t="s">
        <v>37</v>
      </c>
      <c r="L54" s="96">
        <v>592310</v>
      </c>
      <c r="M54" s="92">
        <v>345013</v>
      </c>
      <c r="N54" s="87">
        <v>160240</v>
      </c>
      <c r="O54" s="87">
        <v>87057</v>
      </c>
      <c r="P54" s="88" t="s">
        <v>124</v>
      </c>
      <c r="Q54" s="3"/>
      <c r="R54" s="25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4"/>
      <c r="AM54" s="4"/>
      <c r="AN54" s="4"/>
      <c r="AO54" s="3"/>
      <c r="AP54" s="3"/>
      <c r="AQ54" s="3"/>
      <c r="AR54" s="3"/>
      <c r="AS54" s="3"/>
      <c r="AT54" s="3"/>
      <c r="AU54" s="3"/>
      <c r="AV54" s="27"/>
    </row>
    <row r="55" spans="1:48" s="2" customFormat="1" ht="277.5" customHeight="1" x14ac:dyDescent="0.2">
      <c r="A55" s="1"/>
      <c r="B55" s="1"/>
      <c r="C55" s="8"/>
      <c r="D55" s="26"/>
      <c r="E55" s="26"/>
      <c r="F55" s="84" t="s">
        <v>105</v>
      </c>
      <c r="G55" s="52" t="s">
        <v>51</v>
      </c>
      <c r="H55" s="39"/>
      <c r="I55" s="39" t="s">
        <v>6</v>
      </c>
      <c r="J55" s="39" t="s">
        <v>7</v>
      </c>
      <c r="K55" s="39" t="s">
        <v>37</v>
      </c>
      <c r="L55" s="91">
        <v>310395</v>
      </c>
      <c r="M55" s="95">
        <v>177405</v>
      </c>
      <c r="N55" s="87">
        <v>110990</v>
      </c>
      <c r="O55" s="87">
        <v>22000</v>
      </c>
      <c r="P55" s="88" t="s">
        <v>125</v>
      </c>
      <c r="Q55" s="3"/>
      <c r="R55" s="25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4"/>
      <c r="AM55" s="4"/>
      <c r="AN55" s="4"/>
      <c r="AO55" s="3"/>
      <c r="AP55" s="3"/>
      <c r="AQ55" s="3"/>
      <c r="AR55" s="3"/>
      <c r="AS55" s="3"/>
      <c r="AT55" s="3"/>
      <c r="AU55" s="3"/>
      <c r="AV55" s="27"/>
    </row>
    <row r="56" spans="1:48" ht="39" customHeight="1" x14ac:dyDescent="0.2">
      <c r="F56" s="121" t="s">
        <v>31</v>
      </c>
      <c r="G56" s="122"/>
      <c r="H56" s="122"/>
      <c r="I56" s="122"/>
      <c r="J56" s="123"/>
      <c r="K56" s="97"/>
      <c r="L56" s="91"/>
      <c r="M56" s="98">
        <v>26000</v>
      </c>
      <c r="N56" s="98">
        <v>7000</v>
      </c>
      <c r="O56" s="98">
        <v>0</v>
      </c>
      <c r="P56" s="99" t="s">
        <v>32</v>
      </c>
    </row>
    <row r="57" spans="1:48" ht="59.25" customHeight="1" x14ac:dyDescent="0.2">
      <c r="F57" s="100" t="s">
        <v>106</v>
      </c>
      <c r="G57" s="101" t="s">
        <v>33</v>
      </c>
      <c r="H57" s="100"/>
      <c r="I57" s="39" t="s">
        <v>6</v>
      </c>
      <c r="J57" s="39" t="s">
        <v>8</v>
      </c>
      <c r="K57" s="102" t="s">
        <v>34</v>
      </c>
      <c r="L57" s="91">
        <v>33000</v>
      </c>
      <c r="M57" s="92">
        <v>26000</v>
      </c>
      <c r="N57" s="91">
        <v>7000</v>
      </c>
      <c r="O57" s="91"/>
      <c r="P57" s="40" t="s">
        <v>58</v>
      </c>
      <c r="S57" s="22"/>
    </row>
    <row r="58" spans="1:48" ht="28.5" customHeight="1" x14ac:dyDescent="0.2">
      <c r="F58" s="124" t="s">
        <v>35</v>
      </c>
      <c r="G58" s="125"/>
      <c r="H58" s="125"/>
      <c r="I58" s="125"/>
      <c r="J58" s="126"/>
      <c r="K58" s="97"/>
      <c r="L58" s="91"/>
      <c r="M58" s="104">
        <v>750261</v>
      </c>
      <c r="N58" s="105">
        <v>687728.3</v>
      </c>
      <c r="O58" s="105">
        <v>675676.6</v>
      </c>
      <c r="P58" s="106" t="s">
        <v>55</v>
      </c>
    </row>
    <row r="59" spans="1:48" ht="28.5" customHeight="1" x14ac:dyDescent="0.2">
      <c r="F59" s="103"/>
      <c r="G59" s="103" t="s">
        <v>62</v>
      </c>
      <c r="H59" s="103"/>
      <c r="I59" s="103"/>
      <c r="J59" s="103"/>
      <c r="K59" s="97" t="s">
        <v>63</v>
      </c>
      <c r="L59" s="91"/>
      <c r="M59" s="92">
        <v>40000</v>
      </c>
      <c r="N59" s="91"/>
      <c r="O59" s="91"/>
      <c r="P59" s="106"/>
    </row>
    <row r="60" spans="1:48" ht="142.5" customHeight="1" x14ac:dyDescent="0.2">
      <c r="F60" s="107"/>
      <c r="G60" s="108" t="s">
        <v>53</v>
      </c>
      <c r="H60" s="103"/>
      <c r="I60" s="39" t="s">
        <v>6</v>
      </c>
      <c r="J60" s="39" t="s">
        <v>7</v>
      </c>
      <c r="K60" s="39" t="s">
        <v>37</v>
      </c>
      <c r="L60" s="91">
        <v>2073665.9</v>
      </c>
      <c r="M60" s="92">
        <v>710261</v>
      </c>
      <c r="N60" s="91">
        <v>687728.3</v>
      </c>
      <c r="O60" s="91">
        <v>675676.6</v>
      </c>
      <c r="P60" s="109" t="s">
        <v>54</v>
      </c>
    </row>
    <row r="61" spans="1:48" ht="24.75" customHeight="1" x14ac:dyDescent="0.2">
      <c r="F61" s="127" t="s">
        <v>36</v>
      </c>
      <c r="G61" s="128"/>
      <c r="H61" s="128"/>
      <c r="I61" s="128"/>
      <c r="J61" s="129"/>
      <c r="K61" s="97"/>
      <c r="L61" s="91"/>
      <c r="M61" s="104">
        <v>105089.8</v>
      </c>
      <c r="N61" s="105">
        <v>101876.3</v>
      </c>
      <c r="O61" s="105">
        <v>100091.1</v>
      </c>
      <c r="P61" s="58" t="s">
        <v>48</v>
      </c>
    </row>
    <row r="62" spans="1:48" ht="151.5" customHeight="1" x14ac:dyDescent="0.2">
      <c r="F62" s="110"/>
      <c r="G62" s="111" t="s">
        <v>49</v>
      </c>
      <c r="H62" s="110"/>
      <c r="I62" s="112" t="s">
        <v>6</v>
      </c>
      <c r="J62" s="112" t="s">
        <v>7</v>
      </c>
      <c r="K62" s="112" t="s">
        <v>37</v>
      </c>
      <c r="L62" s="113">
        <v>307057.2</v>
      </c>
      <c r="M62" s="114">
        <v>105089.8</v>
      </c>
      <c r="N62" s="115">
        <v>101876.3</v>
      </c>
      <c r="O62" s="115">
        <v>100091.1</v>
      </c>
      <c r="P62" s="111" t="s">
        <v>52</v>
      </c>
    </row>
  </sheetData>
  <mergeCells count="23">
    <mergeCell ref="F1:P1"/>
    <mergeCell ref="L2:L3"/>
    <mergeCell ref="P2:P3"/>
    <mergeCell ref="B2:B3"/>
    <mergeCell ref="G2:G3"/>
    <mergeCell ref="H2:H3"/>
    <mergeCell ref="I2:J2"/>
    <mergeCell ref="F2:F3"/>
    <mergeCell ref="M2:M3"/>
    <mergeCell ref="N2:N3"/>
    <mergeCell ref="O2:O3"/>
    <mergeCell ref="K2:K3"/>
    <mergeCell ref="F4:K4"/>
    <mergeCell ref="F56:J56"/>
    <mergeCell ref="F58:J58"/>
    <mergeCell ref="F61:J61"/>
    <mergeCell ref="F5:K5"/>
    <mergeCell ref="F23:K23"/>
    <mergeCell ref="F6:K6"/>
    <mergeCell ref="F7:K7"/>
    <mergeCell ref="F11:K11"/>
    <mergeCell ref="F13:K13"/>
    <mergeCell ref="F20:K20"/>
  </mergeCells>
  <phoneticPr fontId="0" type="noConversion"/>
  <pageMargins left="0.43307086614173229" right="0.23622047244094491" top="0.39370078740157483" bottom="0.39370078740157483" header="3.937007874015748E-2" footer="3.937007874015748E-2"/>
  <pageSetup paperSize="8" scale="80" fitToHeight="11" orientation="landscape" r:id="rId1"/>
  <headerFooter alignWithMargins="0">
    <oddFooter>Страница &amp;P из &amp;N</oddFooter>
  </headerFooter>
  <rowBreaks count="4" manualBreakCount="4">
    <brk id="9" min="5" max="15" man="1"/>
    <brk id="19" min="5" max="15" man="1"/>
    <brk id="45" min="5" max="15" man="1"/>
    <brk id="54" min="5" max="15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C286"/>
    </sheetView>
  </sheetViews>
  <sheetFormatPr defaultRowHeight="12.75" x14ac:dyDescent="0.2"/>
  <cols>
    <col min="10" max="10" width="13.28515625" customWidth="1"/>
  </cols>
  <sheetData/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Головин Владимир Николаевич</dc:creator>
  <cp:lastModifiedBy>Штейников Евгений Вячеславович</cp:lastModifiedBy>
  <cp:lastPrinted>2016-12-23T13:25:54Z</cp:lastPrinted>
  <dcterms:created xsi:type="dcterms:W3CDTF">2004-09-13T06:02:23Z</dcterms:created>
  <dcterms:modified xsi:type="dcterms:W3CDTF">2016-12-26T09:56:04Z</dcterms:modified>
</cp:coreProperties>
</file>